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8640"/>
  </bookViews>
  <sheets>
    <sheet name="Top sheet" sheetId="1" r:id="rId1"/>
    <sheet name="Grouping" sheetId="2" r:id="rId2"/>
    <sheet name="Reco With GL" sheetId="7" r:id="rId3"/>
    <sheet name="Staff" sheetId="3" r:id="rId4"/>
    <sheet name="worker" sheetId="4" r:id="rId5"/>
    <sheet name="contract labour" sheetId="5" r:id="rId6"/>
    <sheet name="contri to PF" sheetId="6" r:id="rId7"/>
    <sheet name="Staff welfare expenses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H19" i="4"/>
  <c r="H18"/>
  <c r="H17"/>
  <c r="H16"/>
  <c r="H15"/>
  <c r="H14"/>
  <c r="H13"/>
  <c r="H12"/>
  <c r="H11"/>
  <c r="H10"/>
  <c r="H9"/>
  <c r="H8"/>
  <c r="H7"/>
  <c r="G19"/>
  <c r="G18"/>
  <c r="G17"/>
  <c r="G16"/>
  <c r="G15"/>
  <c r="G14"/>
  <c r="G13"/>
  <c r="G12"/>
  <c r="G11"/>
  <c r="G10"/>
  <c r="G9"/>
  <c r="G8"/>
  <c r="G7"/>
  <c r="E19"/>
  <c r="E18"/>
  <c r="E17"/>
  <c r="E16"/>
  <c r="E15"/>
  <c r="E14"/>
  <c r="E13"/>
  <c r="E12"/>
  <c r="E11"/>
  <c r="E10"/>
  <c r="E9"/>
  <c r="E8"/>
  <c r="E7"/>
  <c r="H19" i="3"/>
  <c r="H18"/>
  <c r="H17"/>
  <c r="H16"/>
  <c r="H15"/>
  <c r="H14"/>
  <c r="H13"/>
  <c r="H12"/>
  <c r="H11"/>
  <c r="H10"/>
  <c r="H9"/>
  <c r="H8"/>
  <c r="H7"/>
  <c r="G19"/>
  <c r="G18"/>
  <c r="G17"/>
  <c r="G16"/>
  <c r="G15"/>
  <c r="G14"/>
  <c r="G13"/>
  <c r="G12"/>
  <c r="G11"/>
  <c r="G10"/>
  <c r="G9"/>
  <c r="G8"/>
  <c r="G7"/>
  <c r="E19"/>
  <c r="E18"/>
  <c r="E17"/>
  <c r="E16"/>
  <c r="E15"/>
  <c r="E14"/>
  <c r="E13"/>
  <c r="E12"/>
  <c r="E11"/>
  <c r="E10"/>
  <c r="E9"/>
  <c r="E8"/>
  <c r="E7"/>
  <c r="A1" i="7"/>
  <c r="D85" i="5"/>
  <c r="D82"/>
  <c r="D81"/>
  <c r="D80"/>
  <c r="B9" i="6" l="1"/>
  <c r="B21" l="1"/>
  <c r="B20" i="4" l="1"/>
  <c r="B35" i="9" l="1"/>
  <c r="B30"/>
  <c r="B36" s="1"/>
  <c r="B34"/>
  <c r="B33"/>
  <c r="B32"/>
  <c r="B31"/>
  <c r="B12"/>
  <c r="C53"/>
  <c r="B53"/>
  <c r="C52"/>
  <c r="B52"/>
  <c r="C51"/>
  <c r="B51"/>
  <c r="C50"/>
  <c r="B50"/>
  <c r="C49"/>
  <c r="C54" s="1"/>
  <c r="C43" s="1"/>
  <c r="B13" s="1"/>
  <c r="C48"/>
  <c r="B49"/>
  <c r="B48"/>
  <c r="B63"/>
  <c r="C93"/>
  <c r="B93"/>
  <c r="C62"/>
  <c r="C61"/>
  <c r="C63" s="1"/>
  <c r="B54"/>
  <c r="B43" s="1"/>
  <c r="B20"/>
  <c r="C69" i="2"/>
  <c r="B23" i="9" l="1"/>
  <c r="D43"/>
  <c r="B14" i="6" l="1"/>
  <c r="B20" s="1"/>
  <c r="B23" i="5"/>
  <c r="I76"/>
  <c r="I66"/>
  <c r="I49"/>
  <c r="B20" i="3"/>
  <c r="C47" i="2"/>
  <c r="C42"/>
  <c r="B22" i="6" l="1"/>
  <c r="B14" i="5"/>
  <c r="B16" s="1"/>
  <c r="B17" s="1"/>
  <c r="B24"/>
  <c r="B16" i="9"/>
  <c r="B24" s="1"/>
</calcChain>
</file>

<file path=xl/sharedStrings.xml><?xml version="1.0" encoding="utf-8"?>
<sst xmlns="http://schemas.openxmlformats.org/spreadsheetml/2006/main" count="552" uniqueCount="272">
  <si>
    <t>Salaries, wages and bonus</t>
  </si>
  <si>
    <t xml:space="preserve">Contribution to provident and other funds </t>
  </si>
  <si>
    <t xml:space="preserve">Staff welfare expenses </t>
  </si>
  <si>
    <t>Particulars</t>
  </si>
  <si>
    <t>Amount</t>
  </si>
  <si>
    <t>TOTAL</t>
  </si>
  <si>
    <t>Statutory Audit</t>
  </si>
  <si>
    <t>Salary- Fiscal Adj</t>
  </si>
  <si>
    <t>Gratuity</t>
  </si>
  <si>
    <t>Salaries - Paid</t>
  </si>
  <si>
    <t>Salaries -Leave Enc</t>
  </si>
  <si>
    <t>Salaries Normal</t>
  </si>
  <si>
    <t>Basic Salary - Staf</t>
  </si>
  <si>
    <t>HRA - Staff</t>
  </si>
  <si>
    <t>Conveyence - Staff</t>
  </si>
  <si>
    <t>Grade Allow - Staff</t>
  </si>
  <si>
    <t>Entertainment Allow</t>
  </si>
  <si>
    <t>PDR</t>
  </si>
  <si>
    <t>Medical reim - Staf</t>
  </si>
  <si>
    <t>LTA</t>
  </si>
  <si>
    <t>Soft Furnishing</t>
  </si>
  <si>
    <t>Performance Bonus</t>
  </si>
  <si>
    <t>Vehi Reimbursement</t>
  </si>
  <si>
    <t>Meal Coupens - Salar</t>
  </si>
  <si>
    <t>Employee Reimburseme</t>
  </si>
  <si>
    <t>Pension</t>
  </si>
  <si>
    <t>Wages Normal</t>
  </si>
  <si>
    <t>Basic - Wages</t>
  </si>
  <si>
    <t>Fixed DA</t>
  </si>
  <si>
    <t>Stipend</t>
  </si>
  <si>
    <t>HRA - Workers</t>
  </si>
  <si>
    <t>Conveyence - Wages</t>
  </si>
  <si>
    <t>Education Allow-Wage</t>
  </si>
  <si>
    <t>Medical Reim - Wages</t>
  </si>
  <si>
    <t>Grade Allow - Wages</t>
  </si>
  <si>
    <t>Flexi Pay - Worker</t>
  </si>
  <si>
    <t>Overtime - Wages</t>
  </si>
  <si>
    <t>QAB</t>
  </si>
  <si>
    <t>Wages gift</t>
  </si>
  <si>
    <t>Contracted Labour</t>
  </si>
  <si>
    <t>Temporary Staff</t>
  </si>
  <si>
    <t xml:space="preserve">GL </t>
  </si>
  <si>
    <t>Salary &amp; Wages</t>
  </si>
  <si>
    <t>Emp PF Cntr- Co</t>
  </si>
  <si>
    <t>SUPER ANNUATION</t>
  </si>
  <si>
    <t xml:space="preserve"> Emp PF Cntr- Co wage</t>
  </si>
  <si>
    <t>Contribution to PF</t>
  </si>
  <si>
    <t>Health And Safety</t>
  </si>
  <si>
    <t>Overalls-Laundry</t>
  </si>
  <si>
    <t>Overalls.Foot.Prot</t>
  </si>
  <si>
    <t>MV Fuel</t>
  </si>
  <si>
    <t>MV Hire Costs-Ext</t>
  </si>
  <si>
    <t>Training Courses-Ext</t>
  </si>
  <si>
    <t>Training Courses-Int</t>
  </si>
  <si>
    <t>Exp.on expatServices</t>
  </si>
  <si>
    <t>Exp. on Services Emp</t>
  </si>
  <si>
    <t>Canteen Costs</t>
  </si>
  <si>
    <t>Car Lease</t>
  </si>
  <si>
    <t>General Welfare</t>
  </si>
  <si>
    <t>Health &amp; Safety</t>
  </si>
  <si>
    <t>Medical Costs</t>
  </si>
  <si>
    <t>Recruit Costs-Ext</t>
  </si>
  <si>
    <t>Relocn Costs &amp; Exps</t>
  </si>
  <si>
    <t>Subsistance/meal allowances</t>
  </si>
  <si>
    <t>Transport</t>
  </si>
  <si>
    <t>Over/Foot/Prot</t>
  </si>
  <si>
    <t>Emplyr- MLWF</t>
  </si>
  <si>
    <t>Staff welfare</t>
  </si>
  <si>
    <t>Variation Analysis - Staff</t>
  </si>
  <si>
    <t xml:space="preserve"> </t>
  </si>
  <si>
    <t>Month</t>
  </si>
  <si>
    <t xml:space="preserve">Total payroll cost
</t>
  </si>
  <si>
    <t>Variation from last month</t>
  </si>
  <si>
    <t>No. of employees</t>
  </si>
  <si>
    <t>Average 
Salary</t>
  </si>
  <si>
    <t>Items of irregular nature
(Refer Note)</t>
  </si>
  <si>
    <t>Normal
Average 
Salary</t>
  </si>
  <si>
    <t xml:space="preserve">Variation from average
</t>
  </si>
  <si>
    <t>% 
Variation</t>
  </si>
  <si>
    <t>Reasons for variation where variation &gt; 5% in absolute terms</t>
  </si>
  <si>
    <t>Note:</t>
  </si>
  <si>
    <t>Variation Analysis - Workers</t>
  </si>
  <si>
    <t>Total payroll cost
(Paysquare)</t>
  </si>
  <si>
    <t>Items of irregular nature</t>
  </si>
  <si>
    <t>Variation from average</t>
  </si>
  <si>
    <t>Items of irregular nature mainly includes Overtime paid to the workers, flexi pay, QAB which varies on a monthly basis. The same has been excluded in calculating the variations in the</t>
  </si>
  <si>
    <t>average monthly wages.</t>
  </si>
  <si>
    <t>Substantive analytics performed on Contract labour</t>
  </si>
  <si>
    <t>Step I - Building an Independent expectation</t>
  </si>
  <si>
    <t>Expectation has been derived based on the average expenses for the 3 months selected</t>
  </si>
  <si>
    <t>Rs.</t>
  </si>
  <si>
    <t>Total</t>
  </si>
  <si>
    <t>Average monthly expense</t>
  </si>
  <si>
    <t>Hence, expected cost for 12 months</t>
  </si>
  <si>
    <t>Step III - Compare with actuals</t>
  </si>
  <si>
    <t>Actual expense as per TB</t>
  </si>
  <si>
    <t>Difference</t>
  </si>
  <si>
    <t>Step IV - Reasons for variations</t>
  </si>
  <si>
    <t>May</t>
  </si>
  <si>
    <t>Verified the supportings</t>
  </si>
  <si>
    <t>5000063819</t>
  </si>
  <si>
    <t>WE</t>
  </si>
  <si>
    <t>157/09-10</t>
  </si>
  <si>
    <t>500357</t>
  </si>
  <si>
    <t>CASUAL MANDAYS</t>
  </si>
  <si>
    <t>76640</t>
  </si>
  <si>
    <t>INR</t>
  </si>
  <si>
    <t>WLEDER MANDAYS</t>
  </si>
  <si>
    <t>CASUAL OT</t>
  </si>
  <si>
    <t>Welder OT</t>
  </si>
  <si>
    <t>5000063820</t>
  </si>
  <si>
    <t>152/09-10</t>
  </si>
  <si>
    <t>5000063821</t>
  </si>
  <si>
    <t>WELD SHOP SUPERVISOR</t>
  </si>
  <si>
    <t>WELD SHOP SUPERVISOR OT</t>
  </si>
  <si>
    <t>5000063822</t>
  </si>
  <si>
    <t>153/09-10</t>
  </si>
  <si>
    <t>M/C SHOP SUPERVISOR</t>
  </si>
  <si>
    <t>OT M/C SHOP SUPERVISOR</t>
  </si>
  <si>
    <t>5000063823</t>
  </si>
  <si>
    <t>155/09-10</t>
  </si>
  <si>
    <t>FORK LIFT DRIVER M/C SHOP</t>
  </si>
  <si>
    <t>FORK LIFT DRIVER OT M/C SHOP</t>
  </si>
  <si>
    <t>5000063825</t>
  </si>
  <si>
    <t>156/09-10</t>
  </si>
  <si>
    <t>5000063877</t>
  </si>
  <si>
    <t>160/09-10</t>
  </si>
  <si>
    <t>material handling labour charges mandays</t>
  </si>
  <si>
    <t>material handling labour charges OT hrs</t>
  </si>
  <si>
    <t>1900014569</t>
  </si>
  <si>
    <t>KR</t>
  </si>
  <si>
    <t>0154/09-10</t>
  </si>
  <si>
    <t/>
  </si>
  <si>
    <t>Cont. labour(Excise-may '09)Inv.no.0154/9-10-bsa</t>
  </si>
  <si>
    <t>5000064966</t>
  </si>
  <si>
    <t>0159/09-10</t>
  </si>
  <si>
    <t>Material handeling charges</t>
  </si>
  <si>
    <t>5000065097</t>
  </si>
  <si>
    <t>JJ0025</t>
  </si>
  <si>
    <t>815</t>
  </si>
  <si>
    <t>Manpower supply for May 09</t>
  </si>
  <si>
    <t>July</t>
  </si>
  <si>
    <t>5000067269</t>
  </si>
  <si>
    <t>401/09-10</t>
  </si>
  <si>
    <t>5000067270</t>
  </si>
  <si>
    <t>400/09-10</t>
  </si>
  <si>
    <t>5000067271</t>
  </si>
  <si>
    <t>395/09-10</t>
  </si>
  <si>
    <t>1900014772</t>
  </si>
  <si>
    <t>397/09-10</t>
  </si>
  <si>
    <t>Cont. labour(Excise-July '09)Inv.no.397/9-10-bsa</t>
  </si>
  <si>
    <t>5000067303</t>
  </si>
  <si>
    <t>403, 304</t>
  </si>
  <si>
    <t>July '09</t>
  </si>
  <si>
    <t>5000067604</t>
  </si>
  <si>
    <t>402/09-10</t>
  </si>
  <si>
    <t>Material handeling charges for July 2009</t>
  </si>
  <si>
    <t>5000069527</t>
  </si>
  <si>
    <t>JJ0048</t>
  </si>
  <si>
    <t>Manpower supply for July 09 (welder 287)</t>
  </si>
  <si>
    <t>5000069545</t>
  </si>
  <si>
    <t>Labour charges for layout work July - 09</t>
  </si>
  <si>
    <t>October</t>
  </si>
  <si>
    <t>5000073517</t>
  </si>
  <si>
    <t>0787/09-10</t>
  </si>
  <si>
    <t>Material handeling charges oct 09</t>
  </si>
  <si>
    <t>5000073602</t>
  </si>
  <si>
    <t>790/09-10</t>
  </si>
  <si>
    <t>MATERIAL HANDELING CHARGES HP OCT-09</t>
  </si>
  <si>
    <t>5000073604</t>
  </si>
  <si>
    <t>785/09-10</t>
  </si>
  <si>
    <t>MATERIAL HANDELING CHARGES OCT-09</t>
  </si>
  <si>
    <t>1900015128</t>
  </si>
  <si>
    <t>789/09-10</t>
  </si>
  <si>
    <t>Cont. labour(Excise-Oct '09)BSA Facilities Ltd</t>
  </si>
  <si>
    <t>5000074170</t>
  </si>
  <si>
    <t>0788/09-10</t>
  </si>
  <si>
    <t>Oct,09</t>
  </si>
  <si>
    <t>5000074199</t>
  </si>
  <si>
    <t>0786/09-10</t>
  </si>
  <si>
    <t>MATERIAL HANDLING CHARGES FOR OCT'09</t>
  </si>
  <si>
    <t>5000075054</t>
  </si>
  <si>
    <t>JJ0086</t>
  </si>
  <si>
    <t>Manpower Supply for Oct09</t>
  </si>
  <si>
    <t>5000075055</t>
  </si>
  <si>
    <t>JJ0079</t>
  </si>
  <si>
    <t>Manpower Supply for Oct09 Heavy Line</t>
  </si>
  <si>
    <t>PF Contribution</t>
  </si>
  <si>
    <t>Basic Salary(plus DA) as per Trial Balance</t>
  </si>
  <si>
    <t>Employers Contributions to Provident Fund (including administration &amp; inspection carges)</t>
  </si>
  <si>
    <t>are expected to be at 13.61% (statutory rate) of basic salaries.</t>
  </si>
  <si>
    <t>Estimated Contribution Costs</t>
  </si>
  <si>
    <t>SUD posting level</t>
  </si>
  <si>
    <t>Expected Contributions for the current year</t>
  </si>
  <si>
    <t>Actual Contribtuions for the current year</t>
  </si>
  <si>
    <t>Difference is below threshold set above. Hence, no further work done.</t>
  </si>
  <si>
    <t>I) SALARIES</t>
  </si>
  <si>
    <t>Threshold</t>
  </si>
  <si>
    <t>Checking Notes/ Remarks</t>
  </si>
  <si>
    <t>As per GL</t>
  </si>
  <si>
    <t>Traced from the trial balance</t>
  </si>
  <si>
    <t>March</t>
  </si>
  <si>
    <t>Traced to PY working Papers</t>
  </si>
  <si>
    <t>Traced to TB</t>
  </si>
  <si>
    <t>Staff Welfare expenses</t>
  </si>
  <si>
    <t>Substantive analytic procedure</t>
  </si>
  <si>
    <t>Development of Expectation</t>
  </si>
  <si>
    <t>Less: Subsistance / meal allow. , which is the part of Salary and wages</t>
  </si>
  <si>
    <t>Net Amount</t>
  </si>
  <si>
    <t>Planning Materiality</t>
  </si>
  <si>
    <t>1/2 of the same</t>
  </si>
  <si>
    <t>Deviation from expectation</t>
  </si>
  <si>
    <t>Actual Expenses</t>
  </si>
  <si>
    <t>Reason for the variance</t>
  </si>
  <si>
    <t>Canteen Expenses</t>
  </si>
  <si>
    <t>As per TB Extract</t>
  </si>
  <si>
    <t>Variation</t>
  </si>
  <si>
    <t>Expenses for the year</t>
  </si>
  <si>
    <t>Verified with the PY work papers</t>
  </si>
  <si>
    <t>The expenses for the year can be bifurcated as below:</t>
  </si>
  <si>
    <t>March - 09</t>
  </si>
  <si>
    <t>Staff Welfare/ staff transport</t>
  </si>
  <si>
    <t>Staff Uniform</t>
  </si>
  <si>
    <t>Recruitment and Relocation expenses</t>
  </si>
  <si>
    <t>Traning Cost</t>
  </si>
  <si>
    <t>Average no. of employees as per the paysheets received from the paysquare</t>
  </si>
  <si>
    <t>Staff (including expats)</t>
  </si>
  <si>
    <t>Workers</t>
  </si>
  <si>
    <t>GL Code</t>
  </si>
  <si>
    <t>Staff Welfare / staff transport</t>
  </si>
  <si>
    <t>Subsistance/Meal Allowances</t>
  </si>
  <si>
    <t>Employee - MLWF</t>
  </si>
  <si>
    <t>Traced to PY working papers</t>
  </si>
  <si>
    <t>March - 10</t>
  </si>
  <si>
    <t>Expected Cost for 2009-10</t>
  </si>
  <si>
    <t>It is mainly due to</t>
  </si>
  <si>
    <t>Increase/(Decrease)</t>
  </si>
  <si>
    <t>There is general increase  the following expenses</t>
  </si>
  <si>
    <t>Increase in contractual payment is attributable to increase in sales in last quarter</t>
  </si>
  <si>
    <t>Jan</t>
  </si>
  <si>
    <t>Feb</t>
  </si>
  <si>
    <t>Labour</t>
  </si>
  <si>
    <t>sales</t>
  </si>
  <si>
    <t>ratio</t>
  </si>
  <si>
    <t xml:space="preserve">Apr-Dec </t>
  </si>
  <si>
    <t>XYZ Ltd</t>
  </si>
  <si>
    <t>Add</t>
  </si>
  <si>
    <t>Less</t>
  </si>
  <si>
    <t>As Per salary Register/ Paysheet</t>
  </si>
  <si>
    <t>Obtained from the monthly paysheets</t>
  </si>
  <si>
    <t>that is amount upto which difference is tolerable</t>
  </si>
  <si>
    <t>Reasons for variation where variation</t>
  </si>
  <si>
    <t>Verified the supportings.</t>
  </si>
  <si>
    <t>Amount upto which variation is tolerable</t>
  </si>
  <si>
    <t>Step II - Define materiality</t>
  </si>
  <si>
    <t>Define materiality</t>
  </si>
  <si>
    <t>For the year ended March 31, 2012</t>
  </si>
  <si>
    <t>2010-11</t>
  </si>
  <si>
    <t>2011-12</t>
  </si>
  <si>
    <t>Client:</t>
  </si>
  <si>
    <t>For the Year Ended March 31, 2012</t>
  </si>
  <si>
    <t>May , 2011</t>
  </si>
  <si>
    <t>July , 2011</t>
  </si>
  <si>
    <t>October , 2011</t>
  </si>
  <si>
    <t>Actual expenses incurred in 2011-12</t>
  </si>
  <si>
    <t>Link with Materiality matrix</t>
  </si>
  <si>
    <t>Average No of employees 2010-11</t>
  </si>
  <si>
    <t>Average No of employees 2011-12</t>
  </si>
  <si>
    <r>
      <t>Step 1:</t>
    </r>
    <r>
      <rPr>
        <b/>
        <sz val="10"/>
        <rFont val="Arial"/>
        <family val="2"/>
      </rPr>
      <t xml:space="preserve"> Develop an expectation</t>
    </r>
  </si>
  <si>
    <r>
      <t>Step 2:</t>
    </r>
    <r>
      <rPr>
        <b/>
        <sz val="10"/>
        <rFont val="Arial"/>
        <family val="2"/>
      </rPr>
      <t xml:space="preserve"> Define materiality</t>
    </r>
  </si>
  <si>
    <r>
      <t>Step 3:</t>
    </r>
    <r>
      <rPr>
        <b/>
        <sz val="10"/>
        <rFont val="Arial"/>
        <family val="2"/>
      </rPr>
      <t xml:space="preserve"> Comparison with actuals</t>
    </r>
  </si>
  <si>
    <r>
      <t>Step 4:</t>
    </r>
    <r>
      <rPr>
        <b/>
        <sz val="10"/>
        <rFont val="Arial"/>
        <family val="2"/>
      </rPr>
      <t xml:space="preserve"> Investigate significant differences</t>
    </r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</si>
</sst>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_)"/>
    <numFmt numFmtId="167" formatCode="0.00_)"/>
    <numFmt numFmtId="168" formatCode="_ * #,##0.00_)&quot;£&quot;_ ;_ * \(#,##0.00\)&quot;£&quot;_ ;_ * &quot;-&quot;??_)&quot;£&quot;_ ;_ @_ "/>
    <numFmt numFmtId="169" formatCode="_ * #,##0.00_)_£_ ;_ * \(#,##0.00\)_£_ ;_ * &quot;-&quot;??_)_£_ ;_ @_ "/>
    <numFmt numFmtId="170" formatCode="#,##0\ &quot;F&quot;;[Red]\-#,##0\ &quot;F&quot;"/>
    <numFmt numFmtId="171" formatCode="#,##0.00\ &quot;F&quot;;\-#,##0.00\ &quot;F&quot;"/>
    <numFmt numFmtId="172" formatCode="[$-409]mmmm\-yy;@"/>
    <numFmt numFmtId="173" formatCode="[$-409]d\-mmm\-yy;@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erie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Erie"/>
    </font>
    <font>
      <sz val="10"/>
      <name val="Geneva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7" fillId="0" borderId="0">
      <alignment vertical="top"/>
    </xf>
    <xf numFmtId="0" fontId="2" fillId="0" borderId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>
      <alignment vertical="center"/>
      <protection locked="0"/>
    </xf>
    <xf numFmtId="0" fontId="2" fillId="0" borderId="0" applyFill="0" applyBorder="0" applyAlignment="0"/>
    <xf numFmtId="164" fontId="6" fillId="0" borderId="0" applyFill="0" applyBorder="0" applyAlignment="0"/>
    <xf numFmtId="0" fontId="6" fillId="0" borderId="0" applyFill="0" applyBorder="0" applyAlignment="0"/>
    <xf numFmtId="0" fontId="2" fillId="0" borderId="0" applyFill="0" applyBorder="0" applyAlignment="0"/>
    <xf numFmtId="168" fontId="2" fillId="0" borderId="0" applyFill="0" applyBorder="0" applyAlignment="0"/>
    <xf numFmtId="0" fontId="2" fillId="0" borderId="0" applyFill="0" applyBorder="0" applyAlignment="0"/>
    <xf numFmtId="169" fontId="2" fillId="0" borderId="0" applyFill="0" applyBorder="0" applyAlignment="0"/>
    <xf numFmtId="164" fontId="6" fillId="0" borderId="0" applyFill="0" applyBorder="0" applyAlignment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0" fontId="2" fillId="0" borderId="0" applyFill="0" applyBorder="0" applyAlignment="0"/>
    <xf numFmtId="164" fontId="6" fillId="0" borderId="0" applyFill="0" applyBorder="0" applyAlignment="0"/>
    <xf numFmtId="0" fontId="2" fillId="0" borderId="0" applyFill="0" applyBorder="0" applyAlignment="0"/>
    <xf numFmtId="169" fontId="2" fillId="0" borderId="0" applyFill="0" applyBorder="0" applyAlignment="0"/>
    <xf numFmtId="164" fontId="6" fillId="0" borderId="0" applyFill="0" applyBorder="0" applyAlignment="0"/>
    <xf numFmtId="38" fontId="4" fillId="2" borderId="0" applyNumberFormat="0" applyBorder="0" applyAlignment="0" applyProtection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10" fontId="4" fillId="3" borderId="4" applyNumberFormat="0" applyBorder="0" applyAlignment="0" applyProtection="0"/>
    <xf numFmtId="0" fontId="12" fillId="0" borderId="0"/>
    <xf numFmtId="0" fontId="2" fillId="0" borderId="0" applyFill="0" applyBorder="0" applyAlignment="0"/>
    <xf numFmtId="164" fontId="6" fillId="0" borderId="0" applyFill="0" applyBorder="0" applyAlignment="0"/>
    <xf numFmtId="0" fontId="2" fillId="0" borderId="0" applyFill="0" applyBorder="0" applyAlignment="0"/>
    <xf numFmtId="169" fontId="2" fillId="0" borderId="0" applyFill="0" applyBorder="0" applyAlignment="0"/>
    <xf numFmtId="164" fontId="6" fillId="0" borderId="0" applyFill="0" applyBorder="0" applyAlignment="0"/>
    <xf numFmtId="167" fontId="10" fillId="0" borderId="0"/>
    <xf numFmtId="164" fontId="3" fillId="0" borderId="0"/>
    <xf numFmtId="0" fontId="2" fillId="0" borderId="0"/>
    <xf numFmtId="166" fontId="3" fillId="0" borderId="4">
      <alignment horizontal="left"/>
    </xf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164" fontId="6" fillId="0" borderId="0" applyFill="0" applyBorder="0" applyAlignment="0"/>
    <xf numFmtId="0" fontId="2" fillId="0" borderId="0" applyFill="0" applyBorder="0" applyAlignment="0"/>
    <xf numFmtId="169" fontId="2" fillId="0" borderId="0" applyFill="0" applyBorder="0" applyAlignment="0"/>
    <xf numFmtId="164" fontId="6" fillId="0" borderId="0" applyFill="0" applyBorder="0" applyAlignment="0"/>
    <xf numFmtId="4" fontId="13" fillId="5" borderId="5" applyNumberFormat="0" applyProtection="0">
      <alignment vertical="center"/>
    </xf>
    <xf numFmtId="4" fontId="13" fillId="5" borderId="5" applyNumberFormat="0" applyProtection="0">
      <alignment horizontal="left" vertical="center" indent="1"/>
    </xf>
    <xf numFmtId="4" fontId="7" fillId="6" borderId="5" applyNumberFormat="0" applyProtection="0">
      <alignment horizontal="left" vertical="center" indent="1"/>
    </xf>
    <xf numFmtId="4" fontId="14" fillId="7" borderId="5" applyNumberFormat="0" applyProtection="0">
      <alignment horizontal="right" vertical="center"/>
    </xf>
    <xf numFmtId="4" fontId="15" fillId="4" borderId="5" applyNumberFormat="0" applyProtection="0">
      <alignment horizontal="left" vertical="center" indent="1"/>
    </xf>
    <xf numFmtId="0" fontId="7" fillId="3" borderId="5" applyNumberFormat="0" applyProtection="0">
      <alignment horizontal="center" vertical="top" wrapText="1"/>
    </xf>
    <xf numFmtId="0" fontId="16" fillId="0" borderId="0">
      <alignment horizontal="right"/>
    </xf>
    <xf numFmtId="0" fontId="16" fillId="0" borderId="0">
      <alignment horizontal="right"/>
    </xf>
    <xf numFmtId="37" fontId="11" fillId="0" borderId="0">
      <alignment vertical="center"/>
      <protection locked="0"/>
    </xf>
    <xf numFmtId="49" fontId="7" fillId="0" borderId="0" applyFill="0" applyBorder="0" applyAlignment="0"/>
    <xf numFmtId="170" fontId="2" fillId="0" borderId="0" applyFill="0" applyBorder="0" applyAlignment="0"/>
    <xf numFmtId="171" fontId="2" fillId="0" borderId="0" applyFill="0" applyBorder="0" applyAlignment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0" fontId="17" fillId="0" borderId="0" applyFont="0" applyFill="0" applyBorder="0" applyAlignment="0" applyProtection="0"/>
    <xf numFmtId="168" fontId="17" fillId="0" borderId="0" applyFill="0" applyBorder="0" applyAlignment="0"/>
    <xf numFmtId="0" fontId="17" fillId="0" borderId="0" applyFont="0" applyFill="0" applyBorder="0" applyAlignment="0" applyProtection="0"/>
    <xf numFmtId="0" fontId="17" fillId="0" borderId="0" applyFill="0" applyBorder="0" applyAlignment="0"/>
    <xf numFmtId="168" fontId="17" fillId="0" borderId="0" applyFont="0" applyFill="0" applyBorder="0" applyAlignment="0" applyProtection="0"/>
    <xf numFmtId="169" fontId="17" fillId="0" borderId="0" applyFill="0" applyBorder="0" applyAlignment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68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68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/>
    <xf numFmtId="0" fontId="17" fillId="0" borderId="0" applyFill="0" applyBorder="0" applyAlignment="0"/>
    <xf numFmtId="0" fontId="17" fillId="0" borderId="0"/>
    <xf numFmtId="0" fontId="17" fillId="0" borderId="0" applyFill="0" applyBorder="0" applyAlignmen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/>
    <xf numFmtId="170" fontId="17" fillId="0" borderId="0" applyFill="0" applyBorder="0" applyAlignment="0"/>
    <xf numFmtId="0" fontId="17" fillId="0" borderId="0"/>
    <xf numFmtId="171" fontId="17" fillId="0" borderId="0" applyFill="0" applyBorder="0" applyAlignment="0"/>
    <xf numFmtId="0" fontId="17" fillId="0" borderId="0"/>
    <xf numFmtId="17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68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0" fontId="17" fillId="0" borderId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0" fontId="17" fillId="0" borderId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17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169" fontId="17" fillId="0" borderId="0" applyFill="0" applyBorder="0" applyAlignment="0"/>
    <xf numFmtId="170" fontId="17" fillId="0" borderId="0" applyFill="0" applyBorder="0" applyAlignment="0"/>
    <xf numFmtId="171" fontId="17" fillId="0" borderId="0" applyFill="0" applyBorder="0" applyAlignment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30">
    <xf numFmtId="0" fontId="0" fillId="0" borderId="0" xfId="0"/>
    <xf numFmtId="0" fontId="18" fillId="0" borderId="0" xfId="62" applyFont="1" applyAlignment="1">
      <alignment vertical="top"/>
    </xf>
    <xf numFmtId="0" fontId="19" fillId="0" borderId="0" xfId="0" applyFont="1"/>
    <xf numFmtId="0" fontId="19" fillId="14" borderId="0" xfId="0" applyFont="1" applyFill="1"/>
    <xf numFmtId="0" fontId="19" fillId="15" borderId="0" xfId="0" applyFont="1" applyFill="1"/>
    <xf numFmtId="164" fontId="18" fillId="8" borderId="4" xfId="39" applyFont="1" applyFill="1" applyBorder="1" applyAlignment="1" applyProtection="1">
      <alignment horizontal="left"/>
    </xf>
    <xf numFmtId="165" fontId="18" fillId="8" borderId="4" xfId="18" applyNumberFormat="1" applyFont="1" applyFill="1" applyBorder="1" applyAlignment="1" applyProtection="1">
      <alignment horizontal="center"/>
    </xf>
    <xf numFmtId="37" fontId="2" fillId="0" borderId="0" xfId="39" applyNumberFormat="1" applyFont="1" applyFill="1" applyBorder="1" applyProtection="1"/>
    <xf numFmtId="164" fontId="18" fillId="0" borderId="12" xfId="39" applyFont="1" applyFill="1" applyBorder="1" applyAlignment="1" applyProtection="1">
      <alignment horizontal="left"/>
    </xf>
    <xf numFmtId="165" fontId="2" fillId="16" borderId="8" xfId="18" applyNumberFormat="1" applyFont="1" applyFill="1" applyBorder="1" applyAlignment="1" applyProtection="1">
      <alignment horizontal="center"/>
    </xf>
    <xf numFmtId="165" fontId="2" fillId="14" borderId="6" xfId="18" applyNumberFormat="1" applyFont="1" applyFill="1" applyBorder="1" applyAlignment="1" applyProtection="1">
      <alignment horizontal="center"/>
    </xf>
    <xf numFmtId="164" fontId="2" fillId="0" borderId="12" xfId="39" applyFont="1" applyFill="1" applyBorder="1" applyAlignment="1" applyProtection="1">
      <alignment horizontal="left"/>
    </xf>
    <xf numFmtId="165" fontId="2" fillId="16" borderId="9" xfId="18" applyNumberFormat="1" applyFont="1" applyFill="1" applyBorder="1"/>
    <xf numFmtId="165" fontId="2" fillId="14" borderId="6" xfId="18" applyNumberFormat="1" applyFont="1" applyFill="1" applyBorder="1" applyProtection="1"/>
    <xf numFmtId="37" fontId="2" fillId="0" borderId="0" xfId="39" applyNumberFormat="1" applyFont="1" applyFill="1" applyBorder="1"/>
    <xf numFmtId="165" fontId="2" fillId="16" borderId="11" xfId="18" applyNumberFormat="1" applyFont="1" applyFill="1" applyBorder="1" applyProtection="1"/>
    <xf numFmtId="164" fontId="18" fillId="0" borderId="4" xfId="39" applyFont="1" applyFill="1" applyBorder="1"/>
    <xf numFmtId="165" fontId="18" fillId="0" borderId="4" xfId="18" applyNumberFormat="1" applyFont="1" applyFill="1" applyBorder="1" applyAlignment="1" applyProtection="1">
      <alignment vertical="center"/>
    </xf>
    <xf numFmtId="165" fontId="19" fillId="0" borderId="0" xfId="1" applyNumberFormat="1" applyFont="1"/>
    <xf numFmtId="0" fontId="20" fillId="0" borderId="0" xfId="0" applyFont="1"/>
    <xf numFmtId="0" fontId="20" fillId="9" borderId="4" xfId="0" applyFont="1" applyFill="1" applyBorder="1"/>
    <xf numFmtId="165" fontId="20" fillId="9" borderId="4" xfId="1" applyNumberFormat="1" applyFont="1" applyFill="1" applyBorder="1"/>
    <xf numFmtId="0" fontId="2" fillId="0" borderId="9" xfId="121" applyFont="1" applyFill="1" applyBorder="1"/>
    <xf numFmtId="165" fontId="2" fillId="0" borderId="9" xfId="1" applyNumberFormat="1" applyFont="1" applyFill="1" applyBorder="1"/>
    <xf numFmtId="165" fontId="19" fillId="0" borderId="0" xfId="0" applyNumberFormat="1" applyFont="1"/>
    <xf numFmtId="43" fontId="19" fillId="0" borderId="0" xfId="0" applyNumberFormat="1" applyFont="1"/>
    <xf numFmtId="43" fontId="2" fillId="0" borderId="9" xfId="100" applyFont="1" applyBorder="1"/>
    <xf numFmtId="0" fontId="2" fillId="0" borderId="11" xfId="121" applyFont="1" applyFill="1" applyBorder="1"/>
    <xf numFmtId="165" fontId="2" fillId="0" borderId="11" xfId="1" applyNumberFormat="1" applyFont="1" applyFill="1" applyBorder="1"/>
    <xf numFmtId="0" fontId="19" fillId="0" borderId="4" xfId="0" applyFont="1" applyBorder="1"/>
    <xf numFmtId="0" fontId="20" fillId="0" borderId="4" xfId="0" applyFont="1" applyBorder="1"/>
    <xf numFmtId="165" fontId="20" fillId="0" borderId="4" xfId="1" applyNumberFormat="1" applyFont="1" applyBorder="1"/>
    <xf numFmtId="0" fontId="19" fillId="0" borderId="9" xfId="0" applyFont="1" applyBorder="1"/>
    <xf numFmtId="0" fontId="20" fillId="0" borderId="9" xfId="0" applyFont="1" applyBorder="1"/>
    <xf numFmtId="165" fontId="19" fillId="0" borderId="9" xfId="1" applyNumberFormat="1" applyFont="1" applyBorder="1"/>
    <xf numFmtId="0" fontId="2" fillId="0" borderId="9" xfId="123" applyFont="1" applyFill="1" applyBorder="1"/>
    <xf numFmtId="0" fontId="2" fillId="0" borderId="0" xfId="123" applyFont="1" applyFill="1" applyBorder="1"/>
    <xf numFmtId="165" fontId="2" fillId="0" borderId="9" xfId="130" applyNumberFormat="1" applyFont="1" applyFill="1" applyBorder="1"/>
    <xf numFmtId="0" fontId="2" fillId="0" borderId="11" xfId="141" applyFont="1" applyBorder="1"/>
    <xf numFmtId="0" fontId="2" fillId="0" borderId="7" xfId="123" applyFont="1" applyFill="1" applyBorder="1"/>
    <xf numFmtId="165" fontId="2" fillId="0" borderId="11" xfId="130" applyNumberFormat="1" applyFont="1" applyFill="1" applyBorder="1"/>
    <xf numFmtId="0" fontId="2" fillId="0" borderId="9" xfId="137" applyFont="1" applyFill="1" applyBorder="1"/>
    <xf numFmtId="0" fontId="2" fillId="0" borderId="6" xfId="137" applyFont="1" applyFill="1" applyBorder="1"/>
    <xf numFmtId="165" fontId="2" fillId="0" borderId="6" xfId="152" applyNumberFormat="1" applyFont="1" applyFill="1" applyBorder="1"/>
    <xf numFmtId="0" fontId="2" fillId="0" borderId="11" xfId="137" applyFont="1" applyFill="1" applyBorder="1"/>
    <xf numFmtId="0" fontId="2" fillId="0" borderId="10" xfId="137" applyFont="1" applyFill="1" applyBorder="1"/>
    <xf numFmtId="165" fontId="2" fillId="0" borderId="10" xfId="152" applyNumberFormat="1" applyFont="1" applyFill="1" applyBorder="1"/>
    <xf numFmtId="0" fontId="18" fillId="0" borderId="0" xfId="0" applyFont="1" applyFill="1" applyBorder="1" applyAlignment="1">
      <alignment horizontal="left" vertical="top"/>
    </xf>
    <xf numFmtId="165" fontId="2" fillId="0" borderId="0" xfId="18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21" fillId="0" borderId="0" xfId="0" applyFont="1" applyBorder="1" applyAlignment="1">
      <alignment vertical="top" wrapText="1"/>
    </xf>
    <xf numFmtId="165" fontId="2" fillId="0" borderId="0" xfId="18" applyNumberFormat="1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18" fillId="0" borderId="0" xfId="0" applyFont="1" applyBorder="1" applyAlignment="1">
      <alignment vertical="top" wrapText="1"/>
    </xf>
    <xf numFmtId="165" fontId="18" fillId="13" borderId="0" xfId="18" applyNumberFormat="1" applyFont="1" applyFill="1" applyBorder="1" applyAlignment="1">
      <alignment vertical="top"/>
    </xf>
    <xf numFmtId="0" fontId="18" fillId="0" borderId="0" xfId="0" applyFont="1" applyBorder="1" applyAlignment="1">
      <alignment vertical="top"/>
    </xf>
    <xf numFmtId="0" fontId="18" fillId="2" borderId="4" xfId="0" applyFont="1" applyFill="1" applyBorder="1" applyAlignment="1">
      <alignment vertical="top" wrapText="1"/>
    </xf>
    <xf numFmtId="165" fontId="18" fillId="2" borderId="4" xfId="18" applyNumberFormat="1" applyFont="1" applyFill="1" applyBorder="1" applyAlignment="1">
      <alignment horizontal="center" vertical="top"/>
    </xf>
    <xf numFmtId="0" fontId="18" fillId="2" borderId="4" xfId="0" applyFont="1" applyFill="1" applyBorder="1" applyAlignment="1">
      <alignment horizontal="center" vertical="top" wrapText="1"/>
    </xf>
    <xf numFmtId="0" fontId="18" fillId="0" borderId="8" xfId="0" applyFont="1" applyBorder="1" applyAlignment="1">
      <alignment vertical="top" wrapText="1"/>
    </xf>
    <xf numFmtId="165" fontId="2" fillId="0" borderId="8" xfId="18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vertical="top" wrapText="1"/>
    </xf>
    <xf numFmtId="165" fontId="2" fillId="0" borderId="9" xfId="18" applyNumberFormat="1" applyFont="1" applyBorder="1" applyAlignment="1">
      <alignment vertical="top"/>
    </xf>
    <xf numFmtId="9" fontId="2" fillId="0" borderId="9" xfId="168" applyFont="1" applyBorder="1" applyAlignment="1">
      <alignment horizontal="left" vertical="top" wrapText="1"/>
    </xf>
    <xf numFmtId="9" fontId="2" fillId="0" borderId="0" xfId="168" applyFont="1" applyBorder="1" applyAlignment="1">
      <alignment vertical="top"/>
    </xf>
    <xf numFmtId="0" fontId="2" fillId="0" borderId="9" xfId="0" applyFont="1" applyFill="1" applyBorder="1" applyAlignment="1">
      <alignment wrapText="1"/>
    </xf>
    <xf numFmtId="165" fontId="2" fillId="0" borderId="9" xfId="18" applyNumberFormat="1" applyFont="1" applyFill="1" applyBorder="1"/>
    <xf numFmtId="0" fontId="2" fillId="0" borderId="9" xfId="0" applyFont="1" applyFill="1" applyBorder="1" applyAlignment="1">
      <alignment horizontal="left" wrapText="1"/>
    </xf>
    <xf numFmtId="165" fontId="2" fillId="0" borderId="0" xfId="0" applyNumberFormat="1" applyFont="1" applyAlignment="1">
      <alignment vertical="top"/>
    </xf>
    <xf numFmtId="0" fontId="18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vertical="top" wrapText="1"/>
    </xf>
    <xf numFmtId="165" fontId="18" fillId="0" borderId="9" xfId="18" applyNumberFormat="1" applyFont="1" applyBorder="1" applyAlignment="1">
      <alignment vertical="top"/>
    </xf>
    <xf numFmtId="0" fontId="2" fillId="0" borderId="0" xfId="0" applyFont="1" applyFill="1"/>
    <xf numFmtId="0" fontId="2" fillId="0" borderId="0" xfId="0" applyFont="1"/>
    <xf numFmtId="4" fontId="2" fillId="0" borderId="0" xfId="0" applyNumberFormat="1" applyFont="1" applyFill="1" applyAlignment="1">
      <alignment vertical="top"/>
    </xf>
    <xf numFmtId="0" fontId="22" fillId="0" borderId="9" xfId="0" applyFont="1" applyBorder="1" applyAlignment="1">
      <alignment vertical="top" wrapText="1"/>
    </xf>
    <xf numFmtId="0" fontId="18" fillId="0" borderId="9" xfId="0" applyNumberFormat="1" applyFont="1" applyBorder="1" applyAlignment="1">
      <alignment vertical="top" wrapText="1"/>
    </xf>
    <xf numFmtId="0" fontId="2" fillId="0" borderId="11" xfId="0" applyNumberFormat="1" applyFont="1" applyBorder="1" applyAlignment="1">
      <alignment vertical="top" wrapText="1"/>
    </xf>
    <xf numFmtId="165" fontId="2" fillId="0" borderId="11" xfId="18" applyNumberFormat="1" applyFont="1" applyBorder="1" applyAlignment="1">
      <alignment vertical="top"/>
    </xf>
    <xf numFmtId="0" fontId="2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wrapText="1"/>
    </xf>
    <xf numFmtId="165" fontId="18" fillId="0" borderId="0" xfId="18" applyNumberFormat="1" applyFont="1" applyAlignment="1">
      <alignment vertical="top"/>
    </xf>
    <xf numFmtId="0" fontId="2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18" applyNumberFormat="1" applyFont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165" fontId="18" fillId="0" borderId="0" xfId="18" applyNumberFormat="1" applyFont="1" applyFill="1" applyAlignment="1">
      <alignment vertical="top"/>
    </xf>
    <xf numFmtId="165" fontId="2" fillId="0" borderId="0" xfId="18" applyNumberFormat="1" applyFont="1" applyFill="1" applyAlignment="1">
      <alignment vertical="top"/>
    </xf>
    <xf numFmtId="165" fontId="2" fillId="0" borderId="0" xfId="18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2" fillId="0" borderId="0" xfId="169" applyFont="1" applyFill="1" applyAlignment="1">
      <alignment vertical="top"/>
    </xf>
    <xf numFmtId="0" fontId="2" fillId="10" borderId="0" xfId="169" applyFont="1" applyFill="1" applyAlignment="1">
      <alignment vertical="top"/>
    </xf>
    <xf numFmtId="0" fontId="23" fillId="0" borderId="0" xfId="0" applyFont="1"/>
    <xf numFmtId="165" fontId="2" fillId="0" borderId="0" xfId="169" applyNumberFormat="1" applyFont="1" applyFill="1" applyAlignment="1">
      <alignment vertical="top"/>
    </xf>
    <xf numFmtId="0" fontId="18" fillId="0" borderId="0" xfId="169" applyFont="1" applyFill="1" applyAlignment="1">
      <alignment vertical="top"/>
    </xf>
    <xf numFmtId="0" fontId="18" fillId="2" borderId="4" xfId="169" applyFont="1" applyFill="1" applyBorder="1" applyAlignment="1">
      <alignment horizontal="center" vertical="top"/>
    </xf>
    <xf numFmtId="0" fontId="18" fillId="2" borderId="4" xfId="169" applyFont="1" applyFill="1" applyBorder="1" applyAlignment="1">
      <alignment horizontal="center" vertical="top" wrapText="1"/>
    </xf>
    <xf numFmtId="0" fontId="2" fillId="0" borderId="0" xfId="169" applyFont="1" applyFill="1" applyAlignment="1">
      <alignment horizontal="center" vertical="top"/>
    </xf>
    <xf numFmtId="172" fontId="2" fillId="0" borderId="4" xfId="169" applyNumberFormat="1" applyFont="1" applyFill="1" applyBorder="1" applyAlignment="1">
      <alignment horizontal="left" vertical="top"/>
    </xf>
    <xf numFmtId="165" fontId="2" fillId="11" borderId="4" xfId="18" applyNumberFormat="1" applyFont="1" applyFill="1" applyBorder="1" applyAlignment="1">
      <alignment vertical="top"/>
    </xf>
    <xf numFmtId="165" fontId="2" fillId="0" borderId="4" xfId="18" applyNumberFormat="1" applyFont="1" applyFill="1" applyBorder="1" applyAlignment="1">
      <alignment vertical="top"/>
    </xf>
    <xf numFmtId="165" fontId="2" fillId="11" borderId="4" xfId="18" applyNumberFormat="1" applyFont="1" applyFill="1" applyBorder="1" applyAlignment="1">
      <alignment vertical="top" wrapText="1"/>
    </xf>
    <xf numFmtId="0" fontId="2" fillId="0" borderId="4" xfId="18" applyNumberFormat="1" applyFont="1" applyFill="1" applyBorder="1" applyAlignment="1">
      <alignment vertical="top"/>
    </xf>
    <xf numFmtId="165" fontId="2" fillId="0" borderId="4" xfId="169" applyNumberFormat="1" applyFont="1" applyFill="1" applyBorder="1" applyAlignment="1">
      <alignment vertical="top"/>
    </xf>
    <xf numFmtId="9" fontId="2" fillId="0" borderId="4" xfId="168" applyNumberFormat="1" applyFont="1" applyFill="1" applyBorder="1" applyAlignment="1">
      <alignment vertical="top"/>
    </xf>
    <xf numFmtId="0" fontId="2" fillId="0" borderId="4" xfId="170" applyNumberFormat="1" applyFont="1" applyFill="1" applyBorder="1" applyAlignment="1">
      <alignment vertical="top" wrapText="1"/>
    </xf>
    <xf numFmtId="165" fontId="2" fillId="0" borderId="0" xfId="169" applyNumberFormat="1" applyFont="1" applyFill="1" applyBorder="1" applyAlignment="1">
      <alignment vertical="top"/>
    </xf>
    <xf numFmtId="0" fontId="2" fillId="0" borderId="4" xfId="169" applyNumberFormat="1" applyFont="1" applyFill="1" applyBorder="1" applyAlignment="1">
      <alignment vertical="top" wrapText="1"/>
    </xf>
    <xf numFmtId="0" fontId="18" fillId="0" borderId="4" xfId="169" applyFont="1" applyFill="1" applyBorder="1" applyAlignment="1">
      <alignment vertical="top"/>
    </xf>
    <xf numFmtId="165" fontId="18" fillId="0" borderId="4" xfId="18" applyNumberFormat="1" applyFont="1" applyFill="1" applyBorder="1" applyAlignment="1">
      <alignment vertical="top"/>
    </xf>
    <xf numFmtId="0" fontId="2" fillId="0" borderId="4" xfId="169" applyFont="1" applyFill="1" applyBorder="1" applyAlignment="1">
      <alignment vertical="top"/>
    </xf>
    <xf numFmtId="165" fontId="18" fillId="0" borderId="4" xfId="169" applyNumberFormat="1" applyFont="1" applyFill="1" applyBorder="1" applyAlignment="1">
      <alignment vertical="top"/>
    </xf>
    <xf numFmtId="0" fontId="18" fillId="0" borderId="0" xfId="170" applyFont="1" applyFill="1" applyAlignment="1">
      <alignment vertical="top"/>
    </xf>
    <xf numFmtId="0" fontId="2" fillId="0" borderId="0" xfId="170" applyFont="1" applyFill="1" applyAlignment="1">
      <alignment vertical="top"/>
    </xf>
    <xf numFmtId="0" fontId="2" fillId="10" borderId="0" xfId="170" applyFont="1" applyFill="1" applyAlignment="1">
      <alignment vertical="top"/>
    </xf>
    <xf numFmtId="0" fontId="18" fillId="0" borderId="4" xfId="170" applyFont="1" applyFill="1" applyBorder="1" applyAlignment="1">
      <alignment horizontal="center" vertical="top"/>
    </xf>
    <xf numFmtId="0" fontId="18" fillId="0" borderId="4" xfId="170" applyFont="1" applyFill="1" applyBorder="1" applyAlignment="1">
      <alignment horizontal="center" vertical="top" wrapText="1"/>
    </xf>
    <xf numFmtId="0" fontId="2" fillId="0" borderId="0" xfId="170" applyFont="1" applyFill="1" applyAlignment="1">
      <alignment horizontal="center" vertical="top"/>
    </xf>
    <xf numFmtId="172" fontId="2" fillId="0" borderId="4" xfId="170" applyNumberFormat="1" applyFont="1" applyFill="1" applyBorder="1" applyAlignment="1">
      <alignment horizontal="left" vertical="top"/>
    </xf>
    <xf numFmtId="165" fontId="2" fillId="0" borderId="4" xfId="170" applyNumberFormat="1" applyFont="1" applyFill="1" applyBorder="1" applyAlignment="1">
      <alignment vertical="top"/>
    </xf>
    <xf numFmtId="165" fontId="2" fillId="11" borderId="4" xfId="170" applyNumberFormat="1" applyFont="1" applyFill="1" applyBorder="1" applyAlignment="1">
      <alignment vertical="top"/>
    </xf>
    <xf numFmtId="9" fontId="2" fillId="0" borderId="4" xfId="168" applyFont="1" applyFill="1" applyBorder="1" applyAlignment="1">
      <alignment vertical="top"/>
    </xf>
    <xf numFmtId="165" fontId="2" fillId="0" borderId="0" xfId="170" applyNumberFormat="1" applyFont="1" applyFill="1" applyAlignment="1">
      <alignment vertical="top"/>
    </xf>
    <xf numFmtId="17" fontId="18" fillId="0" borderId="4" xfId="170" applyNumberFormat="1" applyFont="1" applyFill="1" applyBorder="1" applyAlignment="1">
      <alignment vertical="top"/>
    </xf>
    <xf numFmtId="165" fontId="18" fillId="0" borderId="4" xfId="170" applyNumberFormat="1" applyFont="1" applyFill="1" applyBorder="1" applyAlignment="1">
      <alignment vertical="top"/>
    </xf>
    <xf numFmtId="0" fontId="2" fillId="0" borderId="4" xfId="170" applyFont="1" applyFill="1" applyBorder="1" applyAlignment="1">
      <alignment vertical="top"/>
    </xf>
    <xf numFmtId="43" fontId="2" fillId="0" borderId="4" xfId="170" applyNumberFormat="1" applyFont="1" applyFill="1" applyBorder="1" applyAlignment="1">
      <alignment vertical="top"/>
    </xf>
    <xf numFmtId="0" fontId="18" fillId="0" borderId="0" xfId="0" applyFont="1" applyFill="1"/>
    <xf numFmtId="165" fontId="2" fillId="0" borderId="0" xfId="64" applyNumberFormat="1" applyFont="1"/>
    <xf numFmtId="0" fontId="2" fillId="0" borderId="0" xfId="171" applyFont="1"/>
    <xf numFmtId="0" fontId="2" fillId="0" borderId="0" xfId="171" applyFont="1" applyFill="1"/>
    <xf numFmtId="0" fontId="18" fillId="0" borderId="0" xfId="172" applyFont="1"/>
    <xf numFmtId="0" fontId="21" fillId="0" borderId="0" xfId="173" applyFont="1"/>
    <xf numFmtId="0" fontId="2" fillId="0" borderId="0" xfId="173" applyFont="1"/>
    <xf numFmtId="0" fontId="21" fillId="0" borderId="0" xfId="173" applyFont="1" applyFill="1"/>
    <xf numFmtId="165" fontId="2" fillId="0" borderId="0" xfId="64" applyNumberFormat="1" applyFont="1" applyFill="1"/>
    <xf numFmtId="0" fontId="2" fillId="0" borderId="0" xfId="173" applyFont="1" applyFill="1"/>
    <xf numFmtId="0" fontId="18" fillId="2" borderId="0" xfId="173" applyFont="1" applyFill="1"/>
    <xf numFmtId="165" fontId="18" fillId="2" borderId="0" xfId="64" applyNumberFormat="1" applyFont="1" applyFill="1" applyAlignment="1">
      <alignment horizontal="center"/>
    </xf>
    <xf numFmtId="0" fontId="18" fillId="0" borderId="0" xfId="173" applyFont="1"/>
    <xf numFmtId="165" fontId="18" fillId="0" borderId="0" xfId="64" applyNumberFormat="1" applyFont="1"/>
    <xf numFmtId="0" fontId="2" fillId="0" borderId="0" xfId="172" applyFont="1"/>
    <xf numFmtId="165" fontId="2" fillId="13" borderId="0" xfId="64" applyNumberFormat="1" applyFont="1" applyFill="1"/>
    <xf numFmtId="165" fontId="18" fillId="13" borderId="0" xfId="64" applyNumberFormat="1" applyFont="1" applyFill="1"/>
    <xf numFmtId="0" fontId="18" fillId="0" borderId="0" xfId="171" applyFont="1" applyFill="1"/>
    <xf numFmtId="165" fontId="2" fillId="0" borderId="0" xfId="171" applyNumberFormat="1" applyFont="1"/>
    <xf numFmtId="0" fontId="2" fillId="12" borderId="0" xfId="171" applyFont="1" applyFill="1"/>
    <xf numFmtId="173" fontId="2" fillId="0" borderId="0" xfId="171" applyNumberFormat="1" applyFont="1" applyFill="1"/>
    <xf numFmtId="165" fontId="2" fillId="12" borderId="0" xfId="64" applyNumberFormat="1" applyFont="1" applyFill="1"/>
    <xf numFmtId="165" fontId="18" fillId="0" borderId="0" xfId="64" applyNumberFormat="1" applyFont="1" applyFill="1"/>
    <xf numFmtId="0" fontId="18" fillId="0" borderId="0" xfId="171" applyFont="1"/>
    <xf numFmtId="39" fontId="2" fillId="13" borderId="0" xfId="64" applyNumberFormat="1" applyFont="1" applyFill="1"/>
    <xf numFmtId="0" fontId="2" fillId="13" borderId="0" xfId="171" applyFont="1" applyFill="1"/>
    <xf numFmtId="10" fontId="2" fillId="0" borderId="0" xfId="168" applyNumberFormat="1" applyFont="1"/>
    <xf numFmtId="10" fontId="2" fillId="0" borderId="0" xfId="171" applyNumberFormat="1" applyFont="1"/>
    <xf numFmtId="165" fontId="2" fillId="0" borderId="0" xfId="80" applyNumberFormat="1" applyFont="1"/>
    <xf numFmtId="0" fontId="2" fillId="0" borderId="0" xfId="174" applyFont="1"/>
    <xf numFmtId="0" fontId="21" fillId="0" borderId="0" xfId="174" applyFont="1"/>
    <xf numFmtId="0" fontId="2" fillId="0" borderId="0" xfId="117" applyFont="1" applyAlignment="1">
      <alignment vertical="top"/>
    </xf>
    <xf numFmtId="165" fontId="2" fillId="0" borderId="0" xfId="80" applyNumberFormat="1" applyFont="1" applyFill="1"/>
    <xf numFmtId="165" fontId="2" fillId="0" borderId="0" xfId="80" applyNumberFormat="1" applyFont="1" applyAlignment="1">
      <alignment vertical="top"/>
    </xf>
    <xf numFmtId="165" fontId="2" fillId="13" borderId="0" xfId="80" applyNumberFormat="1" applyFont="1" applyFill="1" applyAlignment="1">
      <alignment vertical="top"/>
    </xf>
    <xf numFmtId="165" fontId="2" fillId="0" borderId="0" xfId="80" applyNumberFormat="1" applyFont="1" applyFill="1" applyAlignment="1">
      <alignment vertical="top"/>
    </xf>
    <xf numFmtId="0" fontId="18" fillId="0" borderId="13" xfId="0" applyFont="1" applyBorder="1" applyAlignment="1">
      <alignment horizontal="center" vertical="top"/>
    </xf>
    <xf numFmtId="165" fontId="18" fillId="0" borderId="4" xfId="80" applyNumberFormat="1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165" fontId="2" fillId="0" borderId="9" xfId="80" applyNumberFormat="1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9" xfId="0" applyFont="1" applyFill="1" applyBorder="1"/>
    <xf numFmtId="0" fontId="2" fillId="0" borderId="15" xfId="0" applyFont="1" applyBorder="1" applyAlignment="1">
      <alignment vertical="top"/>
    </xf>
    <xf numFmtId="165" fontId="18" fillId="0" borderId="14" xfId="80" applyNumberFormat="1" applyFont="1" applyBorder="1" applyAlignment="1">
      <alignment vertical="top"/>
    </xf>
    <xf numFmtId="0" fontId="18" fillId="0" borderId="4" xfId="0" applyFont="1" applyBorder="1" applyAlignment="1">
      <alignment horizontal="center" vertical="top"/>
    </xf>
    <xf numFmtId="173" fontId="18" fillId="0" borderId="4" xfId="0" applyNumberFormat="1" applyFont="1" applyBorder="1" applyAlignment="1">
      <alignment horizontal="center" vertical="top"/>
    </xf>
    <xf numFmtId="0" fontId="18" fillId="0" borderId="9" xfId="0" applyFont="1" applyBorder="1" applyAlignment="1">
      <alignment horizontal="center" vertical="top"/>
    </xf>
    <xf numFmtId="173" fontId="18" fillId="0" borderId="9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vertical="top"/>
    </xf>
    <xf numFmtId="165" fontId="23" fillId="0" borderId="11" xfId="0" applyNumberFormat="1" applyFont="1" applyBorder="1"/>
    <xf numFmtId="165" fontId="2" fillId="0" borderId="11" xfId="80" applyNumberFormat="1" applyFont="1" applyBorder="1" applyAlignment="1">
      <alignment vertical="top"/>
    </xf>
    <xf numFmtId="165" fontId="2" fillId="0" borderId="0" xfId="0" applyNumberFormat="1" applyFont="1" applyFill="1" applyBorder="1" applyAlignment="1">
      <alignment horizontal="left" vertical="top"/>
    </xf>
    <xf numFmtId="165" fontId="2" fillId="0" borderId="0" xfId="80" applyNumberFormat="1" applyFont="1" applyBorder="1" applyAlignment="1">
      <alignment vertical="top"/>
    </xf>
    <xf numFmtId="173" fontId="18" fillId="0" borderId="0" xfId="0" applyNumberFormat="1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173" fontId="18" fillId="0" borderId="4" xfId="0" quotePrefix="1" applyNumberFormat="1" applyFont="1" applyBorder="1" applyAlignment="1">
      <alignment horizontal="center" vertical="top"/>
    </xf>
    <xf numFmtId="173" fontId="18" fillId="0" borderId="16" xfId="0" quotePrefix="1" applyNumberFormat="1" applyFont="1" applyBorder="1" applyAlignment="1">
      <alignment horizontal="center" vertical="top"/>
    </xf>
    <xf numFmtId="165" fontId="2" fillId="0" borderId="9" xfId="8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9" fontId="2" fillId="0" borderId="0" xfId="168" applyFont="1" applyAlignment="1">
      <alignment vertical="top"/>
    </xf>
    <xf numFmtId="165" fontId="18" fillId="0" borderId="17" xfId="80" applyNumberFormat="1" applyFont="1" applyBorder="1" applyAlignment="1">
      <alignment vertical="top"/>
    </xf>
    <xf numFmtId="0" fontId="22" fillId="0" borderId="0" xfId="0" applyFont="1" applyBorder="1" applyAlignment="1">
      <alignment vertical="top"/>
    </xf>
    <xf numFmtId="165" fontId="2" fillId="0" borderId="0" xfId="80" applyNumberFormat="1" applyFont="1" applyFill="1" applyBorder="1" applyAlignment="1">
      <alignment vertical="top"/>
    </xf>
    <xf numFmtId="165" fontId="2" fillId="0" borderId="0" xfId="0" applyNumberFormat="1" applyFont="1" applyBorder="1" applyAlignment="1">
      <alignment vertical="top"/>
    </xf>
    <xf numFmtId="0" fontId="21" fillId="0" borderId="0" xfId="0" applyFont="1" applyAlignment="1">
      <alignment vertical="top"/>
    </xf>
    <xf numFmtId="0" fontId="18" fillId="0" borderId="18" xfId="0" applyFont="1" applyBorder="1" applyAlignment="1">
      <alignment horizontal="center" vertical="top"/>
    </xf>
    <xf numFmtId="173" fontId="18" fillId="0" borderId="16" xfId="0" applyNumberFormat="1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8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23" fillId="0" borderId="9" xfId="0" applyFont="1" applyBorder="1"/>
    <xf numFmtId="0" fontId="23" fillId="0" borderId="11" xfId="0" applyFont="1" applyBorder="1"/>
    <xf numFmtId="165" fontId="18" fillId="0" borderId="14" xfId="0" applyNumberFormat="1" applyFont="1" applyBorder="1" applyAlignment="1">
      <alignment vertical="top"/>
    </xf>
    <xf numFmtId="165" fontId="2" fillId="17" borderId="17" xfId="0" applyNumberFormat="1" applyFont="1" applyFill="1" applyBorder="1" applyAlignment="1">
      <alignment vertical="top"/>
    </xf>
    <xf numFmtId="165" fontId="2" fillId="17" borderId="0" xfId="0" applyNumberFormat="1" applyFont="1" applyFill="1" applyBorder="1" applyAlignment="1">
      <alignment horizontal="left" vertical="top"/>
    </xf>
    <xf numFmtId="0" fontId="2" fillId="14" borderId="0" xfId="0" applyFont="1" applyFill="1" applyAlignment="1">
      <alignment vertical="top"/>
    </xf>
    <xf numFmtId="0" fontId="18" fillId="9" borderId="8" xfId="0" applyFont="1" applyFill="1" applyBorder="1" applyAlignment="1">
      <alignment horizontal="center" vertical="top"/>
    </xf>
    <xf numFmtId="173" fontId="18" fillId="9" borderId="4" xfId="0" applyNumberFormat="1" applyFont="1" applyFill="1" applyBorder="1" applyAlignment="1">
      <alignment horizontal="center" vertical="top"/>
    </xf>
    <xf numFmtId="173" fontId="18" fillId="9" borderId="3" xfId="0" applyNumberFormat="1" applyFont="1" applyFill="1" applyBorder="1" applyAlignment="1">
      <alignment horizontal="center" vertical="top"/>
    </xf>
    <xf numFmtId="0" fontId="18" fillId="9" borderId="4" xfId="0" applyFont="1" applyFill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165" fontId="2" fillId="0" borderId="6" xfId="1" applyNumberFormat="1" applyFont="1" applyFill="1" applyBorder="1"/>
    <xf numFmtId="165" fontId="23" fillId="14" borderId="8" xfId="1" applyNumberFormat="1" applyFont="1" applyFill="1" applyBorder="1"/>
    <xf numFmtId="165" fontId="23" fillId="14" borderId="9" xfId="1" applyNumberFormat="1" applyFont="1" applyFill="1" applyBorder="1"/>
    <xf numFmtId="0" fontId="23" fillId="14" borderId="9" xfId="0" applyFont="1" applyFill="1" applyBorder="1"/>
    <xf numFmtId="0" fontId="23" fillId="14" borderId="11" xfId="0" applyFont="1" applyFill="1" applyBorder="1"/>
    <xf numFmtId="0" fontId="2" fillId="0" borderId="4" xfId="0" applyFont="1" applyFill="1" applyBorder="1" applyAlignment="1">
      <alignment vertical="top"/>
    </xf>
    <xf numFmtId="165" fontId="23" fillId="0" borderId="4" xfId="0" applyNumberFormat="1" applyFont="1" applyBorder="1"/>
    <xf numFmtId="0" fontId="23" fillId="0" borderId="4" xfId="0" applyFont="1" applyBorder="1"/>
  </cellXfs>
  <cellStyles count="175">
    <cellStyle name="_~0357303" xfId="2"/>
    <cellStyle name="_~8217578" xfId="3"/>
    <cellStyle name="_Power and Fuel Analysis" xfId="4"/>
    <cellStyle name="_Power and Fuel Analysis 2" xfId="66"/>
    <cellStyle name="_Power and Fuel Analysis 3" xfId="116"/>
    <cellStyle name="_Power and Fuel Analysis 4" xfId="111"/>
    <cellStyle name="_Power and Fuel Analysis 5" xfId="133"/>
    <cellStyle name="_Projection Aug 08 vs3" xfId="5"/>
    <cellStyle name="_Projection Aug 08 vs3 2" xfId="67"/>
    <cellStyle name="_Projection Aug 08 vs3 3" xfId="115"/>
    <cellStyle name="_Projection Aug 08 vs3 4" xfId="113"/>
    <cellStyle name="_Projection Aug 08 vs3 5" xfId="132"/>
    <cellStyle name="_Projections Nov - Dec 08" xfId="6"/>
    <cellStyle name="_Projections Oct - Dec 08 vs3" xfId="7"/>
    <cellStyle name="_Projections_2009-14Oct 08" xfId="8"/>
    <cellStyle name="bStd" xfId="9"/>
    <cellStyle name="Calc Currency (0)" xfId="10"/>
    <cellStyle name="Calc Currency (0) 2" xfId="69"/>
    <cellStyle name="Calc Currency (0) 3" xfId="112"/>
    <cellStyle name="Calc Currency (0) 4" xfId="119"/>
    <cellStyle name="Calc Currency (0) 5" xfId="114"/>
    <cellStyle name="Calc Currency (2)" xfId="11"/>
    <cellStyle name="Calc Percent (0)" xfId="12"/>
    <cellStyle name="Calc Percent (1)" xfId="13"/>
    <cellStyle name="Calc Percent (1) 2" xfId="72"/>
    <cellStyle name="Calc Percent (1) 3" xfId="109"/>
    <cellStyle name="Calc Percent (1) 4" xfId="126"/>
    <cellStyle name="Calc Percent (1) 5" xfId="110"/>
    <cellStyle name="Calc Percent (2)" xfId="14"/>
    <cellStyle name="Calc Percent (2) 2" xfId="74"/>
    <cellStyle name="Calc Percent (2) 3" xfId="107"/>
    <cellStyle name="Calc Percent (2) 4" xfId="127"/>
    <cellStyle name="Calc Percent (2) 5" xfId="102"/>
    <cellStyle name="Calc Units (0)" xfId="15"/>
    <cellStyle name="Calc Units (0) 2" xfId="76"/>
    <cellStyle name="Calc Units (0) 3" xfId="105"/>
    <cellStyle name="Calc Units (0) 4" xfId="128"/>
    <cellStyle name="Calc Units (0) 5" xfId="150"/>
    <cellStyle name="Calc Units (1)" xfId="16"/>
    <cellStyle name="Calc Units (1) 2" xfId="78"/>
    <cellStyle name="Calc Units (1) 3" xfId="104"/>
    <cellStyle name="Calc Units (1) 4" xfId="129"/>
    <cellStyle name="Calc Units (1) 5" xfId="151"/>
    <cellStyle name="Calc Units (2)" xfId="17"/>
    <cellStyle name="Comma" xfId="1" builtinId="3"/>
    <cellStyle name="Comma [00]" xfId="19"/>
    <cellStyle name="Comma [00] 2" xfId="79"/>
    <cellStyle name="Comma [00] 3" xfId="98"/>
    <cellStyle name="Comma [00] 4" xfId="131"/>
    <cellStyle name="Comma [00] 5" xfId="153"/>
    <cellStyle name="Comma 10" xfId="80"/>
    <cellStyle name="Comma 2" xfId="18"/>
    <cellStyle name="Comma 2 2" xfId="81"/>
    <cellStyle name="Comma 3" xfId="64"/>
    <cellStyle name="Comma 4" xfId="63"/>
    <cellStyle name="Comma 5" xfId="82"/>
    <cellStyle name="Comma 6" xfId="100"/>
    <cellStyle name="Comma 7" xfId="130"/>
    <cellStyle name="Comma 8" xfId="152"/>
    <cellStyle name="Currency [00]" xfId="20"/>
    <cellStyle name="Date Short" xfId="21"/>
    <cellStyle name="DELTA" xfId="22"/>
    <cellStyle name="Enter Currency (0)" xfId="23"/>
    <cellStyle name="Enter Currency (0) 2" xfId="83"/>
    <cellStyle name="Enter Currency (0) 3" xfId="94"/>
    <cellStyle name="Enter Currency (0) 4" xfId="134"/>
    <cellStyle name="Enter Currency (0) 5" xfId="154"/>
    <cellStyle name="Enter Currency (2)" xfId="24"/>
    <cellStyle name="Enter Units (0)" xfId="25"/>
    <cellStyle name="Enter Units (0) 2" xfId="84"/>
    <cellStyle name="Enter Units (0) 3" xfId="93"/>
    <cellStyle name="Enter Units (0) 4" xfId="135"/>
    <cellStyle name="Enter Units (0) 5" xfId="155"/>
    <cellStyle name="Enter Units (1)" xfId="26"/>
    <cellStyle name="Enter Units (1) 2" xfId="86"/>
    <cellStyle name="Enter Units (1) 3" xfId="92"/>
    <cellStyle name="Enter Units (1) 4" xfId="136"/>
    <cellStyle name="Enter Units (1) 5" xfId="156"/>
    <cellStyle name="Enter Units (2)" xfId="27"/>
    <cellStyle name="Grey" xfId="28"/>
    <cellStyle name="Header1" xfId="29"/>
    <cellStyle name="Header2" xfId="30"/>
    <cellStyle name="Input [yellow]" xfId="31"/>
    <cellStyle name="Jun" xfId="32"/>
    <cellStyle name="Link Currency (0)" xfId="33"/>
    <cellStyle name="Link Currency (0) 2" xfId="89"/>
    <cellStyle name="Link Currency (0) 3" xfId="88"/>
    <cellStyle name="Link Currency (0) 4" xfId="138"/>
    <cellStyle name="Link Currency (0) 5" xfId="157"/>
    <cellStyle name="Link Currency (2)" xfId="34"/>
    <cellStyle name="Link Units (0)" xfId="35"/>
    <cellStyle name="Link Units (0) 2" xfId="90"/>
    <cellStyle name="Link Units (0) 3" xfId="87"/>
    <cellStyle name="Link Units (0) 4" xfId="139"/>
    <cellStyle name="Link Units (0) 5" xfId="158"/>
    <cellStyle name="Link Units (1)" xfId="36"/>
    <cellStyle name="Link Units (1) 2" xfId="91"/>
    <cellStyle name="Link Units (1) 3" xfId="85"/>
    <cellStyle name="Link Units (1) 4" xfId="140"/>
    <cellStyle name="Link Units (1) 5" xfId="159"/>
    <cellStyle name="Link Units (2)" xfId="37"/>
    <cellStyle name="Normal" xfId="0" builtinId="0"/>
    <cellStyle name="Normal - Style1" xfId="38"/>
    <cellStyle name="Normal 2 2" xfId="65"/>
    <cellStyle name="Normal 3" xfId="121"/>
    <cellStyle name="Normal 4" xfId="123"/>
    <cellStyle name="Normal 5" xfId="95"/>
    <cellStyle name="Normal 6" xfId="137"/>
    <cellStyle name="Normal 7" xfId="96"/>
    <cellStyle name="Normal 8" xfId="62"/>
    <cellStyle name="Normal_Annual accounts March 2006 projections" xfId="39"/>
    <cellStyle name="Normal_Book1 3" xfId="141"/>
    <cellStyle name="Normal_Copy (2) of Payroll Analytics - 2008" xfId="172"/>
    <cellStyle name="Normal_Operating Expenses Plant I-Dec07" xfId="173"/>
    <cellStyle name="Normal_Other Expenses - Plant I - December 2008" xfId="171"/>
    <cellStyle name="Normal_Payroll - December 2008" xfId="174"/>
    <cellStyle name="Normal_Payroll - format (From HR)" xfId="170"/>
    <cellStyle name="Normal_Payroll - Plant I - March 2007" xfId="169"/>
    <cellStyle name="Normale_Stock Details 2001" xfId="40"/>
    <cellStyle name="OK" xfId="41"/>
    <cellStyle name="Percent" xfId="168" builtinId="5"/>
    <cellStyle name="Percent [0]" xfId="42"/>
    <cellStyle name="Percent [0] 2" xfId="97"/>
    <cellStyle name="Percent [0] 3" xfId="77"/>
    <cellStyle name="Percent [0] 4" xfId="142"/>
    <cellStyle name="Percent [0] 5" xfId="160"/>
    <cellStyle name="Percent [00]" xfId="43"/>
    <cellStyle name="Percent [00] 2" xfId="99"/>
    <cellStyle name="Percent [00] 3" xfId="75"/>
    <cellStyle name="Percent [00] 4" xfId="143"/>
    <cellStyle name="Percent [00] 5" xfId="161"/>
    <cellStyle name="Percent [2]" xfId="44"/>
    <cellStyle name="Percent [2] 2" xfId="101"/>
    <cellStyle name="Percent [2] 3" xfId="73"/>
    <cellStyle name="Percent [2] 4" xfId="144"/>
    <cellStyle name="Percent [2] 5" xfId="162"/>
    <cellStyle name="PrePop Currency (0)" xfId="45"/>
    <cellStyle name="PrePop Currency (0) 2" xfId="103"/>
    <cellStyle name="PrePop Currency (0) 3" xfId="71"/>
    <cellStyle name="PrePop Currency (0) 4" xfId="145"/>
    <cellStyle name="PrePop Currency (0) 5" xfId="163"/>
    <cellStyle name="PrePop Currency (2)" xfId="46"/>
    <cellStyle name="PrePop Units (0)" xfId="47"/>
    <cellStyle name="PrePop Units (0) 2" xfId="106"/>
    <cellStyle name="PrePop Units (0) 3" xfId="70"/>
    <cellStyle name="PrePop Units (0) 4" xfId="146"/>
    <cellStyle name="PrePop Units (0) 5" xfId="164"/>
    <cellStyle name="PrePop Units (1)" xfId="48"/>
    <cellStyle name="PrePop Units (1) 2" xfId="108"/>
    <cellStyle name="PrePop Units (1) 3" xfId="68"/>
    <cellStyle name="PrePop Units (1) 4" xfId="147"/>
    <cellStyle name="PrePop Units (1) 5" xfId="165"/>
    <cellStyle name="PrePop Units (2)" xfId="49"/>
    <cellStyle name="SAPBEXaggData" xfId="50"/>
    <cellStyle name="SAPBEXaggItem" xfId="51"/>
    <cellStyle name="SAPBEXchaText" xfId="52"/>
    <cellStyle name="SAPBEXstdData" xfId="53"/>
    <cellStyle name="SAPBEXstdItem" xfId="54"/>
    <cellStyle name="SAPBEXstdItemX" xfId="55"/>
    <cellStyle name="SCUserRow" xfId="56"/>
    <cellStyle name="SOUserRow" xfId="57"/>
    <cellStyle name="Standard" xfId="58"/>
    <cellStyle name="Style 1" xfId="117"/>
    <cellStyle name="Style 1 2" xfId="118"/>
    <cellStyle name="Text Indent A" xfId="59"/>
    <cellStyle name="Text Indent B" xfId="60"/>
    <cellStyle name="Text Indent B 2" xfId="120"/>
    <cellStyle name="Text Indent B 3" xfId="124"/>
    <cellStyle name="Text Indent B 4" xfId="148"/>
    <cellStyle name="Text Indent B 5" xfId="166"/>
    <cellStyle name="Text Indent C" xfId="61"/>
    <cellStyle name="Text Indent C 2" xfId="122"/>
    <cellStyle name="Text Indent C 3" xfId="125"/>
    <cellStyle name="Text Indent C 4" xfId="149"/>
    <cellStyle name="Text Indent C 5" xfId="1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spaa325/LOCALS~1/Temp/notesC4A9C8/Payroll%20-%20Plant%20I%2020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p Sheet"/>
      <sheetName val="Grouping"/>
      <sheetName val="Reco with GL"/>
      <sheetName val="Staff"/>
      <sheetName val="Workers"/>
      <sheetName val="Expats"/>
      <sheetName val="PF Analysis"/>
      <sheetName val="Contract Labour"/>
      <sheetName val="staff welfare"/>
      <sheetName val="Expat Debit Notes"/>
    </sheetNames>
    <sheetDataSet>
      <sheetData sheetId="0" refreshError="1"/>
      <sheetData sheetId="1" refreshError="1"/>
      <sheetData sheetId="2" refreshError="1"/>
      <sheetData sheetId="3">
        <row r="19">
          <cell r="D19">
            <v>92.833333333333329</v>
          </cell>
        </row>
      </sheetData>
      <sheetData sheetId="4">
        <row r="19">
          <cell r="D19">
            <v>491.91666666666669</v>
          </cell>
        </row>
      </sheetData>
      <sheetData sheetId="5">
        <row r="17">
          <cell r="D17">
            <v>2.4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="85" zoomScaleNormal="85" workbookViewId="0"/>
  </sheetViews>
  <sheetFormatPr defaultRowHeight="12.75"/>
  <cols>
    <col min="1" max="1" width="36.42578125" style="2" bestFit="1" customWidth="1"/>
    <col min="2" max="3" width="14.5703125" style="2" bestFit="1" customWidth="1"/>
    <col min="4" max="4" width="9.140625" style="2"/>
    <col min="5" max="6" width="14.5703125" style="2" bestFit="1" customWidth="1"/>
    <col min="7" max="16384" width="9.140625" style="2"/>
  </cols>
  <sheetData>
    <row r="1" spans="1:4">
      <c r="A1" s="1" t="s">
        <v>259</v>
      </c>
    </row>
    <row r="2" spans="1:4">
      <c r="A2" s="1" t="s">
        <v>6</v>
      </c>
    </row>
    <row r="3" spans="1:4">
      <c r="A3" s="1" t="s">
        <v>256</v>
      </c>
      <c r="C3" s="3"/>
      <c r="D3" s="2" t="s">
        <v>202</v>
      </c>
    </row>
    <row r="4" spans="1:4">
      <c r="A4" s="1"/>
      <c r="C4" s="4"/>
      <c r="D4" s="2" t="s">
        <v>203</v>
      </c>
    </row>
    <row r="6" spans="1:4">
      <c r="A6" s="5" t="s">
        <v>3</v>
      </c>
      <c r="B6" s="6" t="s">
        <v>257</v>
      </c>
      <c r="C6" s="6" t="s">
        <v>258</v>
      </c>
      <c r="D6" s="7"/>
    </row>
    <row r="7" spans="1:4">
      <c r="A7" s="8"/>
      <c r="B7" s="9"/>
      <c r="C7" s="10"/>
      <c r="D7" s="7"/>
    </row>
    <row r="8" spans="1:4">
      <c r="A8" s="11" t="s">
        <v>0</v>
      </c>
      <c r="B8" s="12"/>
      <c r="C8" s="13"/>
      <c r="D8" s="14"/>
    </row>
    <row r="9" spans="1:4">
      <c r="A9" s="11" t="s">
        <v>1</v>
      </c>
      <c r="B9" s="12"/>
      <c r="C9" s="13"/>
      <c r="D9" s="14"/>
    </row>
    <row r="10" spans="1:4">
      <c r="A10" s="11" t="s">
        <v>2</v>
      </c>
      <c r="B10" s="12"/>
      <c r="C10" s="13"/>
      <c r="D10" s="14"/>
    </row>
    <row r="11" spans="1:4">
      <c r="A11" s="11"/>
      <c r="B11" s="15"/>
      <c r="C11" s="13"/>
      <c r="D11" s="7"/>
    </row>
    <row r="12" spans="1:4">
      <c r="A12" s="16" t="s">
        <v>5</v>
      </c>
      <c r="B12" s="17"/>
      <c r="C12" s="17"/>
      <c r="D12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9"/>
  <sheetViews>
    <sheetView zoomScale="85" zoomScaleNormal="85" workbookViewId="0">
      <selection activeCell="B1" sqref="A1:XFD1048576"/>
    </sheetView>
  </sheetViews>
  <sheetFormatPr defaultRowHeight="12.75"/>
  <cols>
    <col min="1" max="1" width="6.140625" style="2" bestFit="1" customWidth="1"/>
    <col min="2" max="2" width="27.5703125" style="2" customWidth="1"/>
    <col min="3" max="3" width="16.7109375" style="18" bestFit="1" customWidth="1"/>
    <col min="4" max="4" width="11.85546875" style="2" bestFit="1" customWidth="1"/>
    <col min="5" max="6" width="13.7109375" style="2" bestFit="1" customWidth="1"/>
    <col min="7" max="16384" width="9.140625" style="2"/>
  </cols>
  <sheetData>
    <row r="1" spans="1:6">
      <c r="A1" s="1" t="s">
        <v>245</v>
      </c>
    </row>
    <row r="2" spans="1:6">
      <c r="A2" s="1" t="s">
        <v>6</v>
      </c>
    </row>
    <row r="3" spans="1:6">
      <c r="A3" s="1" t="s">
        <v>256</v>
      </c>
    </row>
    <row r="4" spans="1:6">
      <c r="A4" s="1"/>
    </row>
    <row r="5" spans="1:6">
      <c r="B5" s="19" t="s">
        <v>42</v>
      </c>
    </row>
    <row r="6" spans="1:6">
      <c r="A6" s="20" t="s">
        <v>41</v>
      </c>
      <c r="B6" s="20" t="s">
        <v>3</v>
      </c>
      <c r="C6" s="21" t="s">
        <v>4</v>
      </c>
    </row>
    <row r="7" spans="1:6">
      <c r="A7" s="22"/>
      <c r="B7" s="22" t="s">
        <v>7</v>
      </c>
      <c r="C7" s="23"/>
    </row>
    <row r="8" spans="1:6">
      <c r="A8" s="22"/>
      <c r="B8" s="22" t="s">
        <v>8</v>
      </c>
      <c r="C8" s="23"/>
    </row>
    <row r="9" spans="1:6">
      <c r="A9" s="22"/>
      <c r="B9" s="22" t="s">
        <v>9</v>
      </c>
      <c r="C9" s="23"/>
    </row>
    <row r="10" spans="1:6">
      <c r="A10" s="22"/>
      <c r="B10" s="22" t="s">
        <v>10</v>
      </c>
      <c r="C10" s="23"/>
    </row>
    <row r="11" spans="1:6">
      <c r="A11" s="22"/>
      <c r="B11" s="22" t="s">
        <v>11</v>
      </c>
      <c r="C11" s="23"/>
    </row>
    <row r="12" spans="1:6">
      <c r="A12" s="22"/>
      <c r="B12" s="22" t="s">
        <v>12</v>
      </c>
      <c r="C12" s="23"/>
      <c r="E12" s="24"/>
      <c r="F12" s="25"/>
    </row>
    <row r="13" spans="1:6">
      <c r="A13" s="22"/>
      <c r="B13" s="22" t="s">
        <v>13</v>
      </c>
      <c r="C13" s="23"/>
    </row>
    <row r="14" spans="1:6">
      <c r="A14" s="22"/>
      <c r="B14" s="22" t="s">
        <v>14</v>
      </c>
      <c r="C14" s="23"/>
    </row>
    <row r="15" spans="1:6">
      <c r="A15" s="22"/>
      <c r="B15" s="22" t="s">
        <v>15</v>
      </c>
      <c r="C15" s="23"/>
    </row>
    <row r="16" spans="1:6">
      <c r="A16" s="22"/>
      <c r="B16" s="22" t="s">
        <v>16</v>
      </c>
      <c r="C16" s="23"/>
    </row>
    <row r="17" spans="1:5">
      <c r="A17" s="22"/>
      <c r="B17" s="22" t="s">
        <v>17</v>
      </c>
      <c r="C17" s="23"/>
    </row>
    <row r="18" spans="1:5">
      <c r="A18" s="22"/>
      <c r="B18" s="22" t="s">
        <v>18</v>
      </c>
      <c r="C18" s="23"/>
    </row>
    <row r="19" spans="1:5">
      <c r="A19" s="22"/>
      <c r="B19" s="22" t="s">
        <v>19</v>
      </c>
      <c r="C19" s="23"/>
    </row>
    <row r="20" spans="1:5">
      <c r="A20" s="22"/>
      <c r="B20" s="26" t="s">
        <v>20</v>
      </c>
      <c r="C20" s="23"/>
    </row>
    <row r="21" spans="1:5">
      <c r="A21" s="22"/>
      <c r="B21" s="22" t="s">
        <v>21</v>
      </c>
      <c r="C21" s="23"/>
    </row>
    <row r="22" spans="1:5">
      <c r="A22" s="22"/>
      <c r="B22" s="22" t="s">
        <v>22</v>
      </c>
      <c r="C22" s="23"/>
    </row>
    <row r="23" spans="1:5">
      <c r="A23" s="22"/>
      <c r="B23" s="22" t="s">
        <v>23</v>
      </c>
      <c r="C23" s="23"/>
    </row>
    <row r="24" spans="1:5">
      <c r="A24" s="22"/>
      <c r="B24" s="22" t="s">
        <v>24</v>
      </c>
      <c r="C24" s="23"/>
    </row>
    <row r="25" spans="1:5">
      <c r="A25" s="22"/>
      <c r="B25" s="22" t="s">
        <v>19</v>
      </c>
      <c r="C25" s="23"/>
    </row>
    <row r="26" spans="1:5">
      <c r="A26" s="22"/>
      <c r="B26" s="22" t="s">
        <v>25</v>
      </c>
      <c r="C26" s="23"/>
    </row>
    <row r="27" spans="1:5">
      <c r="A27" s="22"/>
      <c r="B27" s="22" t="s">
        <v>26</v>
      </c>
      <c r="C27" s="23"/>
    </row>
    <row r="28" spans="1:5">
      <c r="A28" s="22"/>
      <c r="B28" s="22" t="s">
        <v>27</v>
      </c>
      <c r="C28" s="23"/>
      <c r="E28" s="25"/>
    </row>
    <row r="29" spans="1:5">
      <c r="A29" s="22"/>
      <c r="B29" s="22" t="s">
        <v>28</v>
      </c>
      <c r="C29" s="23"/>
    </row>
    <row r="30" spans="1:5">
      <c r="A30" s="22"/>
      <c r="B30" s="22" t="s">
        <v>29</v>
      </c>
      <c r="C30" s="23"/>
    </row>
    <row r="31" spans="1:5">
      <c r="A31" s="22"/>
      <c r="B31" s="22" t="s">
        <v>30</v>
      </c>
      <c r="C31" s="23"/>
    </row>
    <row r="32" spans="1:5">
      <c r="A32" s="22"/>
      <c r="B32" s="22" t="s">
        <v>31</v>
      </c>
      <c r="C32" s="23"/>
    </row>
    <row r="33" spans="1:3">
      <c r="A33" s="22"/>
      <c r="B33" s="22" t="s">
        <v>32</v>
      </c>
      <c r="C33" s="23"/>
    </row>
    <row r="34" spans="1:3">
      <c r="A34" s="22"/>
      <c r="B34" s="22" t="s">
        <v>33</v>
      </c>
      <c r="C34" s="23"/>
    </row>
    <row r="35" spans="1:3">
      <c r="A35" s="22"/>
      <c r="B35" s="22" t="s">
        <v>34</v>
      </c>
      <c r="C35" s="23"/>
    </row>
    <row r="36" spans="1:3">
      <c r="A36" s="22"/>
      <c r="B36" s="22" t="s">
        <v>35</v>
      </c>
      <c r="C36" s="23"/>
    </row>
    <row r="37" spans="1:3">
      <c r="A37" s="22"/>
      <c r="B37" s="22" t="s">
        <v>36</v>
      </c>
      <c r="C37" s="23"/>
    </row>
    <row r="38" spans="1:3">
      <c r="A38" s="22"/>
      <c r="B38" s="22" t="s">
        <v>37</v>
      </c>
      <c r="C38" s="23"/>
    </row>
    <row r="39" spans="1:3">
      <c r="A39" s="22"/>
      <c r="B39" s="22" t="s">
        <v>38</v>
      </c>
      <c r="C39" s="23"/>
    </row>
    <row r="40" spans="1:3">
      <c r="A40" s="22"/>
      <c r="B40" s="22" t="s">
        <v>39</v>
      </c>
      <c r="C40" s="23"/>
    </row>
    <row r="41" spans="1:3">
      <c r="A41" s="27"/>
      <c r="B41" s="27" t="s">
        <v>40</v>
      </c>
      <c r="C41" s="28"/>
    </row>
    <row r="42" spans="1:3">
      <c r="A42" s="29"/>
      <c r="B42" s="30" t="s">
        <v>42</v>
      </c>
      <c r="C42" s="31">
        <f>SUM(C8:C40)</f>
        <v>0</v>
      </c>
    </row>
    <row r="43" spans="1:3">
      <c r="A43" s="32"/>
      <c r="B43" s="33"/>
      <c r="C43" s="34"/>
    </row>
    <row r="44" spans="1:3">
      <c r="A44" s="35"/>
      <c r="B44" s="36" t="s">
        <v>43</v>
      </c>
      <c r="C44" s="37"/>
    </row>
    <row r="45" spans="1:3">
      <c r="A45" s="35"/>
      <c r="B45" s="36" t="s">
        <v>44</v>
      </c>
      <c r="C45" s="37"/>
    </row>
    <row r="46" spans="1:3">
      <c r="A46" s="38"/>
      <c r="B46" s="39" t="s">
        <v>45</v>
      </c>
      <c r="C46" s="40"/>
    </row>
    <row r="47" spans="1:3">
      <c r="A47" s="29"/>
      <c r="B47" s="30" t="s">
        <v>46</v>
      </c>
      <c r="C47" s="31">
        <f>SUM(C44:C46)</f>
        <v>0</v>
      </c>
    </row>
    <row r="48" spans="1:3">
      <c r="A48" s="32"/>
      <c r="B48" s="32"/>
      <c r="C48" s="34"/>
    </row>
    <row r="49" spans="1:3">
      <c r="A49" s="41"/>
      <c r="B49" s="42" t="s">
        <v>47</v>
      </c>
      <c r="C49" s="43"/>
    </row>
    <row r="50" spans="1:3">
      <c r="A50" s="41"/>
      <c r="B50" s="42" t="s">
        <v>48</v>
      </c>
      <c r="C50" s="43"/>
    </row>
    <row r="51" spans="1:3">
      <c r="A51" s="41"/>
      <c r="B51" s="42" t="s">
        <v>49</v>
      </c>
      <c r="C51" s="43"/>
    </row>
    <row r="52" spans="1:3">
      <c r="A52" s="41"/>
      <c r="B52" s="42" t="s">
        <v>50</v>
      </c>
      <c r="C52" s="43"/>
    </row>
    <row r="53" spans="1:3">
      <c r="A53" s="41"/>
      <c r="B53" s="42" t="s">
        <v>51</v>
      </c>
      <c r="C53" s="43"/>
    </row>
    <row r="54" spans="1:3">
      <c r="A54" s="41"/>
      <c r="B54" s="42" t="s">
        <v>52</v>
      </c>
      <c r="C54" s="43"/>
    </row>
    <row r="55" spans="1:3">
      <c r="A55" s="41"/>
      <c r="B55" s="42" t="s">
        <v>53</v>
      </c>
      <c r="C55" s="43"/>
    </row>
    <row r="56" spans="1:3">
      <c r="A56" s="41"/>
      <c r="B56" s="42" t="s">
        <v>54</v>
      </c>
      <c r="C56" s="43"/>
    </row>
    <row r="57" spans="1:3">
      <c r="A57" s="41"/>
      <c r="B57" s="42" t="s">
        <v>55</v>
      </c>
      <c r="C57" s="43"/>
    </row>
    <row r="58" spans="1:3">
      <c r="A58" s="41"/>
      <c r="B58" s="42" t="s">
        <v>56</v>
      </c>
      <c r="C58" s="43"/>
    </row>
    <row r="59" spans="1:3">
      <c r="A59" s="41"/>
      <c r="B59" s="42" t="s">
        <v>57</v>
      </c>
      <c r="C59" s="43"/>
    </row>
    <row r="60" spans="1:3">
      <c r="A60" s="41"/>
      <c r="B60" s="42" t="s">
        <v>58</v>
      </c>
      <c r="C60" s="43"/>
    </row>
    <row r="61" spans="1:3">
      <c r="A61" s="41"/>
      <c r="B61" s="42" t="s">
        <v>59</v>
      </c>
      <c r="C61" s="43"/>
    </row>
    <row r="62" spans="1:3">
      <c r="A62" s="41"/>
      <c r="B62" s="42" t="s">
        <v>60</v>
      </c>
      <c r="C62" s="43"/>
    </row>
    <row r="63" spans="1:3">
      <c r="A63" s="41"/>
      <c r="B63" s="42" t="s">
        <v>61</v>
      </c>
      <c r="C63" s="43"/>
    </row>
    <row r="64" spans="1:3">
      <c r="A64" s="41"/>
      <c r="B64" s="42" t="s">
        <v>62</v>
      </c>
      <c r="C64" s="43"/>
    </row>
    <row r="65" spans="1:3">
      <c r="A65" s="41"/>
      <c r="B65" s="42" t="s">
        <v>63</v>
      </c>
      <c r="C65" s="43"/>
    </row>
    <row r="66" spans="1:3">
      <c r="A66" s="41"/>
      <c r="B66" s="42" t="s">
        <v>64</v>
      </c>
      <c r="C66" s="43"/>
    </row>
    <row r="67" spans="1:3">
      <c r="A67" s="41"/>
      <c r="B67" s="42" t="s">
        <v>65</v>
      </c>
      <c r="C67" s="43"/>
    </row>
    <row r="68" spans="1:3">
      <c r="A68" s="44"/>
      <c r="B68" s="45" t="s">
        <v>66</v>
      </c>
      <c r="C68" s="46"/>
    </row>
    <row r="69" spans="1:3">
      <c r="A69" s="29"/>
      <c r="B69" s="30" t="s">
        <v>67</v>
      </c>
      <c r="C69" s="31">
        <f>SUM(C49:C68)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zoomScale="85" zoomScaleNormal="85" workbookViewId="0">
      <selection activeCell="B1" sqref="A1:XFD1048576"/>
    </sheetView>
  </sheetViews>
  <sheetFormatPr defaultColWidth="19.140625" defaultRowHeight="12.75"/>
  <cols>
    <col min="1" max="1" width="47.42578125" style="49" customWidth="1"/>
    <col min="2" max="2" width="15.140625" style="48" customWidth="1"/>
    <col min="3" max="3" width="38.7109375" style="49" customWidth="1"/>
    <col min="4" max="16384" width="19.140625" style="50"/>
  </cols>
  <sheetData>
    <row r="1" spans="1:10">
      <c r="A1" s="47" t="str">
        <f>'Top sheet'!A1</f>
        <v>Client:</v>
      </c>
    </row>
    <row r="2" spans="1:10">
      <c r="A2" s="47" t="s">
        <v>6</v>
      </c>
    </row>
    <row r="3" spans="1:10">
      <c r="A3" s="47" t="s">
        <v>260</v>
      </c>
    </row>
    <row r="4" spans="1:10">
      <c r="A4" s="51"/>
      <c r="C4" s="52"/>
    </row>
    <row r="5" spans="1:10">
      <c r="A5" s="53" t="s">
        <v>196</v>
      </c>
    </row>
    <row r="6" spans="1:10" s="57" customFormat="1">
      <c r="A6" s="54" t="s">
        <v>197</v>
      </c>
      <c r="B6" s="55"/>
      <c r="C6" s="56"/>
    </row>
    <row r="7" spans="1:10" s="60" customFormat="1">
      <c r="A7" s="58" t="s">
        <v>250</v>
      </c>
      <c r="B7" s="59"/>
      <c r="C7" s="58"/>
    </row>
    <row r="8" spans="1:10" s="57" customFormat="1">
      <c r="A8" s="56"/>
      <c r="B8" s="55"/>
      <c r="C8" s="56"/>
    </row>
    <row r="9" spans="1:10" s="57" customFormat="1">
      <c r="A9" s="61" t="s">
        <v>3</v>
      </c>
      <c r="B9" s="62" t="s">
        <v>90</v>
      </c>
      <c r="C9" s="63" t="s">
        <v>198</v>
      </c>
    </row>
    <row r="10" spans="1:10" s="57" customFormat="1">
      <c r="A10" s="64"/>
      <c r="B10" s="65"/>
      <c r="C10" s="66"/>
    </row>
    <row r="11" spans="1:10" s="57" customFormat="1">
      <c r="A11" s="67" t="s">
        <v>199</v>
      </c>
      <c r="B11" s="68"/>
      <c r="C11" s="69" t="s">
        <v>200</v>
      </c>
      <c r="D11" s="70"/>
    </row>
    <row r="12" spans="1:10">
      <c r="A12" s="71"/>
      <c r="B12" s="72"/>
      <c r="C12" s="73"/>
      <c r="D12" s="74"/>
      <c r="G12" s="74"/>
      <c r="J12" s="74"/>
    </row>
    <row r="13" spans="1:10">
      <c r="A13" s="75" t="s">
        <v>246</v>
      </c>
      <c r="B13" s="68"/>
      <c r="C13" s="76"/>
      <c r="D13" s="77"/>
    </row>
    <row r="14" spans="1:10">
      <c r="A14" s="78"/>
      <c r="B14" s="68"/>
      <c r="C14" s="76"/>
    </row>
    <row r="15" spans="1:10">
      <c r="A15" s="78"/>
      <c r="B15" s="68"/>
      <c r="C15" s="76"/>
    </row>
    <row r="16" spans="1:10">
      <c r="A16" s="78"/>
      <c r="B16" s="72"/>
      <c r="C16" s="76"/>
    </row>
    <row r="17" spans="1:10">
      <c r="A17" s="78"/>
      <c r="B17" s="79"/>
      <c r="C17" s="76"/>
      <c r="D17" s="80"/>
    </row>
    <row r="18" spans="1:10">
      <c r="A18" s="78"/>
      <c r="B18" s="68"/>
      <c r="C18" s="76"/>
    </row>
    <row r="19" spans="1:10">
      <c r="A19" s="75"/>
      <c r="B19" s="79"/>
      <c r="C19" s="76"/>
    </row>
    <row r="20" spans="1:10">
      <c r="A20" s="75" t="s">
        <v>247</v>
      </c>
      <c r="B20" s="79"/>
      <c r="C20" s="76"/>
    </row>
    <row r="21" spans="1:10">
      <c r="A21" s="78"/>
      <c r="B21" s="68"/>
      <c r="C21" s="76"/>
    </row>
    <row r="22" spans="1:10">
      <c r="A22" s="78"/>
      <c r="B22" s="68"/>
      <c r="C22" s="76"/>
    </row>
    <row r="23" spans="1:10">
      <c r="A23" s="71"/>
      <c r="B23" s="68"/>
      <c r="C23" s="76"/>
    </row>
    <row r="24" spans="1:10">
      <c r="A24" s="75"/>
      <c r="B24" s="79"/>
      <c r="C24" s="76"/>
    </row>
    <row r="25" spans="1:10">
      <c r="A25" s="78"/>
      <c r="B25" s="68"/>
      <c r="C25" s="76"/>
      <c r="D25" s="81"/>
      <c r="F25" s="82"/>
    </row>
    <row r="26" spans="1:10">
      <c r="A26" s="78"/>
      <c r="B26" s="68"/>
      <c r="C26" s="76"/>
      <c r="F26" s="82"/>
    </row>
    <row r="27" spans="1:10">
      <c r="A27" s="75"/>
      <c r="B27" s="68"/>
      <c r="C27" s="76"/>
      <c r="F27" s="82"/>
    </row>
    <row r="28" spans="1:10">
      <c r="A28" s="83"/>
      <c r="B28" s="68"/>
      <c r="C28" s="76"/>
      <c r="J28" s="74"/>
    </row>
    <row r="29" spans="1:10">
      <c r="A29" s="84" t="s">
        <v>248</v>
      </c>
      <c r="B29" s="68"/>
      <c r="C29" s="76"/>
      <c r="D29" s="74"/>
      <c r="J29" s="74"/>
    </row>
    <row r="30" spans="1:10">
      <c r="A30" s="85"/>
      <c r="B30" s="86"/>
      <c r="C30" s="87"/>
      <c r="D30" s="74"/>
      <c r="J30" s="74"/>
    </row>
    <row r="31" spans="1:10">
      <c r="A31" s="88"/>
      <c r="C31" s="89"/>
      <c r="D31" s="74"/>
      <c r="J31" s="74"/>
    </row>
    <row r="32" spans="1:10">
      <c r="A32" s="88"/>
      <c r="C32" s="89"/>
      <c r="D32" s="74"/>
      <c r="J32" s="74"/>
    </row>
    <row r="33" spans="1:10">
      <c r="A33" s="88"/>
      <c r="C33" s="89"/>
      <c r="D33" s="74"/>
      <c r="E33" s="80"/>
      <c r="J33" s="74"/>
    </row>
    <row r="34" spans="1:10">
      <c r="A34" s="90"/>
      <c r="C34" s="90"/>
      <c r="D34" s="74"/>
      <c r="E34" s="80"/>
      <c r="J34" s="74"/>
    </row>
    <row r="35" spans="1:10">
      <c r="A35" s="90"/>
      <c r="C35" s="90"/>
      <c r="D35" s="74"/>
      <c r="E35" s="80"/>
      <c r="J35" s="74"/>
    </row>
    <row r="36" spans="1:10">
      <c r="A36" s="90"/>
      <c r="C36" s="90"/>
      <c r="D36" s="74"/>
      <c r="E36" s="80"/>
      <c r="J36" s="74"/>
    </row>
    <row r="37" spans="1:10">
      <c r="A37" s="90"/>
      <c r="C37" s="90"/>
      <c r="D37" s="74"/>
      <c r="E37" s="80"/>
      <c r="J37" s="74"/>
    </row>
    <row r="38" spans="1:10">
      <c r="A38" s="90"/>
      <c r="C38" s="90"/>
      <c r="D38" s="74"/>
      <c r="E38" s="80"/>
      <c r="J38" s="74"/>
    </row>
    <row r="39" spans="1:10">
      <c r="A39" s="90"/>
      <c r="C39" s="90"/>
      <c r="D39" s="74"/>
      <c r="E39" s="80"/>
      <c r="J39" s="74"/>
    </row>
    <row r="40" spans="1:10">
      <c r="A40" s="90"/>
      <c r="C40" s="90"/>
      <c r="D40" s="74"/>
      <c r="E40" s="80"/>
      <c r="J40" s="74"/>
    </row>
    <row r="41" spans="1:10">
      <c r="A41" s="90"/>
      <c r="C41" s="90"/>
      <c r="D41" s="74"/>
      <c r="E41" s="80"/>
      <c r="J41" s="74"/>
    </row>
    <row r="42" spans="1:10">
      <c r="A42" s="90"/>
      <c r="C42" s="90"/>
      <c r="D42" s="74"/>
    </row>
    <row r="43" spans="1:10">
      <c r="B43" s="91"/>
      <c r="C43" s="89"/>
    </row>
    <row r="44" spans="1:10">
      <c r="C44" s="89"/>
    </row>
    <row r="45" spans="1:10">
      <c r="A45" s="92"/>
      <c r="C45" s="89"/>
    </row>
    <row r="46" spans="1:10">
      <c r="C46" s="89"/>
    </row>
    <row r="47" spans="1:10">
      <c r="C47" s="89"/>
    </row>
    <row r="48" spans="1:10">
      <c r="B48" s="91"/>
      <c r="C48" s="89"/>
    </row>
    <row r="49" spans="1:10">
      <c r="C49" s="89"/>
    </row>
    <row r="50" spans="1:10">
      <c r="A50" s="51"/>
      <c r="B50" s="91"/>
      <c r="C50" s="89"/>
    </row>
    <row r="51" spans="1:10">
      <c r="C51" s="89"/>
    </row>
    <row r="52" spans="1:10">
      <c r="A52" s="51"/>
      <c r="B52" s="91"/>
      <c r="C52" s="89"/>
    </row>
    <row r="53" spans="1:10">
      <c r="C53" s="89"/>
    </row>
    <row r="54" spans="1:10">
      <c r="A54" s="51"/>
      <c r="C54" s="89"/>
    </row>
    <row r="55" spans="1:10">
      <c r="A55" s="92"/>
      <c r="C55" s="89"/>
      <c r="J55" s="74"/>
    </row>
    <row r="56" spans="1:10">
      <c r="A56" s="93"/>
    </row>
    <row r="57" spans="1:10">
      <c r="A57" s="94"/>
      <c r="C57" s="89"/>
      <c r="D57" s="74"/>
      <c r="J57" s="74"/>
    </row>
    <row r="58" spans="1:10">
      <c r="A58" s="95"/>
      <c r="C58" s="96"/>
      <c r="D58" s="74"/>
    </row>
    <row r="59" spans="1:10">
      <c r="A59" s="95"/>
      <c r="B59" s="97"/>
      <c r="C59" s="96"/>
    </row>
    <row r="60" spans="1:10">
      <c r="A60" s="95"/>
      <c r="B60" s="98"/>
      <c r="C60" s="96"/>
    </row>
    <row r="61" spans="1:10">
      <c r="A61" s="92"/>
      <c r="B61" s="98"/>
      <c r="C61" s="96"/>
    </row>
    <row r="62" spans="1:10">
      <c r="B62" s="98"/>
      <c r="C62" s="96"/>
    </row>
    <row r="63" spans="1:10">
      <c r="B63" s="98"/>
      <c r="C63" s="96"/>
    </row>
    <row r="64" spans="1:10">
      <c r="B64" s="98"/>
      <c r="C64" s="96"/>
    </row>
    <row r="65" spans="1:10">
      <c r="A65" s="95"/>
      <c r="C65" s="96"/>
    </row>
    <row r="66" spans="1:10">
      <c r="B66" s="98"/>
    </row>
    <row r="67" spans="1:10">
      <c r="B67" s="97"/>
      <c r="C67" s="96"/>
    </row>
    <row r="68" spans="1:10">
      <c r="B68" s="98"/>
      <c r="C68" s="96"/>
    </row>
    <row r="69" spans="1:10">
      <c r="B69" s="97"/>
      <c r="C69" s="89"/>
    </row>
    <row r="70" spans="1:10">
      <c r="C70" s="89"/>
    </row>
    <row r="71" spans="1:10">
      <c r="B71" s="99"/>
      <c r="C71" s="89"/>
    </row>
    <row r="72" spans="1:10">
      <c r="A72" s="51"/>
      <c r="C72" s="89"/>
    </row>
    <row r="73" spans="1:10">
      <c r="A73" s="92"/>
      <c r="C73" s="89"/>
      <c r="J73" s="74"/>
    </row>
    <row r="74" spans="1:10">
      <c r="C74" s="89"/>
      <c r="J74" s="74"/>
    </row>
    <row r="75" spans="1:10" s="101" customFormat="1">
      <c r="A75" s="100"/>
      <c r="B75" s="98"/>
      <c r="C75" s="96"/>
    </row>
    <row r="76" spans="1:10">
      <c r="C76" s="89"/>
    </row>
    <row r="77" spans="1:10">
      <c r="B77" s="91"/>
    </row>
    <row r="79" spans="1:10">
      <c r="A79" s="92"/>
    </row>
    <row r="83" spans="1:3">
      <c r="B83" s="91"/>
    </row>
    <row r="86" spans="1:3">
      <c r="B86" s="91"/>
    </row>
    <row r="87" spans="1:3">
      <c r="B87" s="91"/>
    </row>
    <row r="88" spans="1:3" s="102" customFormat="1">
      <c r="A88" s="51"/>
      <c r="B88" s="91"/>
      <c r="C88" s="5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zoomScale="85" zoomScaleNormal="85" workbookViewId="0">
      <selection sqref="A1:XFD1048576"/>
    </sheetView>
  </sheetViews>
  <sheetFormatPr defaultRowHeight="14.25"/>
  <cols>
    <col min="1" max="1" width="16" style="105" customWidth="1"/>
    <col min="2" max="2" width="14.7109375" style="105" customWidth="1"/>
    <col min="3" max="3" width="11.5703125" style="105" bestFit="1" customWidth="1"/>
    <col min="4" max="4" width="13.140625" style="105" customWidth="1"/>
    <col min="5" max="5" width="9.28515625" style="105" bestFit="1" customWidth="1"/>
    <col min="6" max="6" width="10.85546875" style="105" bestFit="1" customWidth="1"/>
    <col min="7" max="7" width="10.140625" style="105" customWidth="1"/>
    <col min="8" max="9" width="9.140625" style="105"/>
    <col min="10" max="10" width="34" style="105" customWidth="1"/>
    <col min="11" max="16384" width="9.140625" style="105"/>
  </cols>
  <sheetData>
    <row r="1" spans="1:12">
      <c r="A1" s="47" t="s">
        <v>245</v>
      </c>
      <c r="B1" s="103"/>
      <c r="C1" s="103"/>
      <c r="D1" s="103"/>
      <c r="E1" s="103"/>
      <c r="F1" s="104"/>
      <c r="G1" s="103" t="s">
        <v>249</v>
      </c>
      <c r="H1" s="103"/>
      <c r="I1" s="103"/>
      <c r="J1" s="103"/>
      <c r="K1" s="103"/>
      <c r="L1" s="103"/>
    </row>
    <row r="2" spans="1:12">
      <c r="A2" s="47" t="s">
        <v>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>
      <c r="A3" s="47" t="s">
        <v>256</v>
      </c>
      <c r="B3" s="103"/>
      <c r="C3" s="103"/>
      <c r="D3" s="103"/>
      <c r="E3" s="106"/>
      <c r="F3" s="103"/>
      <c r="G3" s="103"/>
      <c r="H3" s="103"/>
      <c r="I3" s="103"/>
      <c r="J3" s="103"/>
      <c r="K3" s="103"/>
      <c r="L3" s="103"/>
    </row>
    <row r="4" spans="1:12">
      <c r="A4" s="103"/>
      <c r="B4" s="103"/>
      <c r="C4" s="103"/>
      <c r="D4" s="103"/>
      <c r="E4" s="106"/>
      <c r="F4" s="103"/>
      <c r="G4" s="103"/>
      <c r="H4" s="103"/>
      <c r="I4" s="103"/>
      <c r="J4" s="103"/>
      <c r="K4" s="103"/>
      <c r="L4" s="103"/>
    </row>
    <row r="5" spans="1:12">
      <c r="A5" s="107" t="s">
        <v>68</v>
      </c>
      <c r="B5" s="107"/>
      <c r="C5" s="103"/>
      <c r="D5" s="103" t="s">
        <v>69</v>
      </c>
      <c r="E5" s="103"/>
      <c r="F5" s="103"/>
      <c r="G5" s="103"/>
      <c r="H5" s="103"/>
      <c r="I5" s="103"/>
      <c r="J5" s="103"/>
      <c r="K5" s="103"/>
      <c r="L5" s="103"/>
    </row>
    <row r="6" spans="1:12" ht="63.75">
      <c r="A6" s="108" t="s">
        <v>70</v>
      </c>
      <c r="B6" s="109" t="s">
        <v>71</v>
      </c>
      <c r="C6" s="109" t="s">
        <v>72</v>
      </c>
      <c r="D6" s="109" t="s">
        <v>73</v>
      </c>
      <c r="E6" s="109" t="s">
        <v>74</v>
      </c>
      <c r="F6" s="109" t="s">
        <v>75</v>
      </c>
      <c r="G6" s="109" t="s">
        <v>76</v>
      </c>
      <c r="H6" s="109" t="s">
        <v>77</v>
      </c>
      <c r="I6" s="109" t="s">
        <v>78</v>
      </c>
      <c r="J6" s="109" t="s">
        <v>251</v>
      </c>
      <c r="K6" s="110"/>
      <c r="L6" s="110"/>
    </row>
    <row r="7" spans="1:12">
      <c r="A7" s="111">
        <v>40603</v>
      </c>
      <c r="B7" s="112"/>
      <c r="C7" s="113"/>
      <c r="D7" s="114"/>
      <c r="E7" s="113" t="e">
        <f>B7/D7</f>
        <v>#DIV/0!</v>
      </c>
      <c r="F7" s="112"/>
      <c r="G7" s="115" t="e">
        <f>(B7-F7)/D7</f>
        <v>#DIV/0!</v>
      </c>
      <c r="H7" s="116" t="e">
        <f>E7-G7</f>
        <v>#DIV/0!</v>
      </c>
      <c r="I7" s="117"/>
      <c r="J7" s="118"/>
      <c r="K7" s="110"/>
      <c r="L7" s="110"/>
    </row>
    <row r="8" spans="1:12">
      <c r="A8" s="111">
        <v>40634</v>
      </c>
      <c r="B8" s="112"/>
      <c r="C8" s="113"/>
      <c r="D8" s="114"/>
      <c r="E8" s="113" t="e">
        <f t="shared" ref="E8:E19" si="0">B8/D8</f>
        <v>#DIV/0!</v>
      </c>
      <c r="F8" s="112"/>
      <c r="G8" s="115" t="e">
        <f t="shared" ref="G8:G19" si="1">(B8-F8)/D8</f>
        <v>#DIV/0!</v>
      </c>
      <c r="H8" s="116" t="e">
        <f t="shared" ref="H8:H19" si="2">E8-G8</f>
        <v>#DIV/0!</v>
      </c>
      <c r="I8" s="117"/>
      <c r="J8" s="118"/>
      <c r="K8" s="119"/>
      <c r="L8" s="119"/>
    </row>
    <row r="9" spans="1:12">
      <c r="A9" s="111">
        <v>40664</v>
      </c>
      <c r="B9" s="112"/>
      <c r="C9" s="113"/>
      <c r="D9" s="114"/>
      <c r="E9" s="113" t="e">
        <f t="shared" si="0"/>
        <v>#DIV/0!</v>
      </c>
      <c r="F9" s="112"/>
      <c r="G9" s="115" t="e">
        <f t="shared" si="1"/>
        <v>#DIV/0!</v>
      </c>
      <c r="H9" s="116" t="e">
        <f t="shared" si="2"/>
        <v>#DIV/0!</v>
      </c>
      <c r="I9" s="117"/>
      <c r="J9" s="120"/>
      <c r="K9" s="119"/>
      <c r="L9" s="119"/>
    </row>
    <row r="10" spans="1:12">
      <c r="A10" s="111">
        <v>40695</v>
      </c>
      <c r="B10" s="112"/>
      <c r="C10" s="113"/>
      <c r="D10" s="114"/>
      <c r="E10" s="113" t="e">
        <f t="shared" si="0"/>
        <v>#DIV/0!</v>
      </c>
      <c r="F10" s="112"/>
      <c r="G10" s="115" t="e">
        <f t="shared" si="1"/>
        <v>#DIV/0!</v>
      </c>
      <c r="H10" s="116" t="e">
        <f t="shared" si="2"/>
        <v>#DIV/0!</v>
      </c>
      <c r="I10" s="117"/>
      <c r="J10" s="120"/>
      <c r="K10" s="119"/>
      <c r="L10" s="119"/>
    </row>
    <row r="11" spans="1:12">
      <c r="A11" s="111">
        <v>40725</v>
      </c>
      <c r="B11" s="112"/>
      <c r="C11" s="113"/>
      <c r="D11" s="114"/>
      <c r="E11" s="113" t="e">
        <f t="shared" si="0"/>
        <v>#DIV/0!</v>
      </c>
      <c r="F11" s="112"/>
      <c r="G11" s="115" t="e">
        <f t="shared" si="1"/>
        <v>#DIV/0!</v>
      </c>
      <c r="H11" s="116" t="e">
        <f t="shared" si="2"/>
        <v>#DIV/0!</v>
      </c>
      <c r="I11" s="117"/>
      <c r="J11" s="120"/>
      <c r="K11" s="119"/>
      <c r="L11" s="119"/>
    </row>
    <row r="12" spans="1:12">
      <c r="A12" s="111">
        <v>40756</v>
      </c>
      <c r="B12" s="112"/>
      <c r="C12" s="113"/>
      <c r="D12" s="114"/>
      <c r="E12" s="113" t="e">
        <f t="shared" si="0"/>
        <v>#DIV/0!</v>
      </c>
      <c r="F12" s="112"/>
      <c r="G12" s="115" t="e">
        <f t="shared" si="1"/>
        <v>#DIV/0!</v>
      </c>
      <c r="H12" s="116" t="e">
        <f t="shared" si="2"/>
        <v>#DIV/0!</v>
      </c>
      <c r="I12" s="117"/>
      <c r="J12" s="118"/>
      <c r="K12" s="119"/>
      <c r="L12" s="119"/>
    </row>
    <row r="13" spans="1:12">
      <c r="A13" s="111">
        <v>40787</v>
      </c>
      <c r="B13" s="112"/>
      <c r="C13" s="113"/>
      <c r="D13" s="114"/>
      <c r="E13" s="113" t="e">
        <f t="shared" si="0"/>
        <v>#DIV/0!</v>
      </c>
      <c r="F13" s="112"/>
      <c r="G13" s="115" t="e">
        <f t="shared" si="1"/>
        <v>#DIV/0!</v>
      </c>
      <c r="H13" s="116" t="e">
        <f t="shared" si="2"/>
        <v>#DIV/0!</v>
      </c>
      <c r="I13" s="117"/>
      <c r="J13" s="118"/>
      <c r="K13" s="119"/>
      <c r="L13" s="119"/>
    </row>
    <row r="14" spans="1:12">
      <c r="A14" s="111">
        <v>40817</v>
      </c>
      <c r="B14" s="112"/>
      <c r="C14" s="113"/>
      <c r="D14" s="114"/>
      <c r="E14" s="113" t="e">
        <f t="shared" si="0"/>
        <v>#DIV/0!</v>
      </c>
      <c r="F14" s="112"/>
      <c r="G14" s="115" t="e">
        <f t="shared" si="1"/>
        <v>#DIV/0!</v>
      </c>
      <c r="H14" s="116" t="e">
        <f t="shared" si="2"/>
        <v>#DIV/0!</v>
      </c>
      <c r="I14" s="117"/>
      <c r="J14" s="118"/>
      <c r="K14" s="119"/>
      <c r="L14" s="119"/>
    </row>
    <row r="15" spans="1:12">
      <c r="A15" s="111">
        <v>40848</v>
      </c>
      <c r="B15" s="112"/>
      <c r="C15" s="113"/>
      <c r="D15" s="114"/>
      <c r="E15" s="113" t="e">
        <f t="shared" si="0"/>
        <v>#DIV/0!</v>
      </c>
      <c r="F15" s="112"/>
      <c r="G15" s="115" t="e">
        <f t="shared" si="1"/>
        <v>#DIV/0!</v>
      </c>
      <c r="H15" s="116" t="e">
        <f t="shared" si="2"/>
        <v>#DIV/0!</v>
      </c>
      <c r="I15" s="117"/>
      <c r="J15" s="118"/>
      <c r="K15" s="119"/>
      <c r="L15" s="119"/>
    </row>
    <row r="16" spans="1:12">
      <c r="A16" s="111">
        <v>40878</v>
      </c>
      <c r="B16" s="112"/>
      <c r="C16" s="113"/>
      <c r="D16" s="114"/>
      <c r="E16" s="113" t="e">
        <f t="shared" si="0"/>
        <v>#DIV/0!</v>
      </c>
      <c r="F16" s="112"/>
      <c r="G16" s="115" t="e">
        <f t="shared" si="1"/>
        <v>#DIV/0!</v>
      </c>
      <c r="H16" s="116" t="e">
        <f t="shared" si="2"/>
        <v>#DIV/0!</v>
      </c>
      <c r="I16" s="117"/>
      <c r="J16" s="118"/>
      <c r="K16" s="119"/>
      <c r="L16" s="119"/>
    </row>
    <row r="17" spans="1:12">
      <c r="A17" s="111">
        <v>40909</v>
      </c>
      <c r="B17" s="112"/>
      <c r="C17" s="113"/>
      <c r="D17" s="114"/>
      <c r="E17" s="113" t="e">
        <f t="shared" si="0"/>
        <v>#DIV/0!</v>
      </c>
      <c r="F17" s="112"/>
      <c r="G17" s="115" t="e">
        <f t="shared" si="1"/>
        <v>#DIV/0!</v>
      </c>
      <c r="H17" s="116" t="e">
        <f t="shared" si="2"/>
        <v>#DIV/0!</v>
      </c>
      <c r="I17" s="117"/>
      <c r="J17" s="118"/>
      <c r="K17" s="119"/>
      <c r="L17" s="119"/>
    </row>
    <row r="18" spans="1:12">
      <c r="A18" s="111">
        <v>40940</v>
      </c>
      <c r="B18" s="112"/>
      <c r="C18" s="113"/>
      <c r="D18" s="114"/>
      <c r="E18" s="113" t="e">
        <f t="shared" si="0"/>
        <v>#DIV/0!</v>
      </c>
      <c r="F18" s="112"/>
      <c r="G18" s="115" t="e">
        <f t="shared" si="1"/>
        <v>#DIV/0!</v>
      </c>
      <c r="H18" s="116" t="e">
        <f t="shared" si="2"/>
        <v>#DIV/0!</v>
      </c>
      <c r="I18" s="117"/>
      <c r="J18" s="118"/>
      <c r="K18" s="119"/>
      <c r="L18" s="119"/>
    </row>
    <row r="19" spans="1:12">
      <c r="A19" s="111">
        <v>40969</v>
      </c>
      <c r="B19" s="112"/>
      <c r="C19" s="113"/>
      <c r="D19" s="114"/>
      <c r="E19" s="113" t="e">
        <f t="shared" si="0"/>
        <v>#DIV/0!</v>
      </c>
      <c r="F19" s="112"/>
      <c r="G19" s="115" t="e">
        <f t="shared" si="1"/>
        <v>#DIV/0!</v>
      </c>
      <c r="H19" s="116" t="e">
        <f t="shared" si="2"/>
        <v>#DIV/0!</v>
      </c>
      <c r="I19" s="117"/>
      <c r="J19" s="120"/>
      <c r="K19" s="119"/>
      <c r="L19" s="119"/>
    </row>
    <row r="20" spans="1:12">
      <c r="A20" s="121" t="s">
        <v>5</v>
      </c>
      <c r="B20" s="122">
        <f>SUM(B8:B19)</f>
        <v>0</v>
      </c>
      <c r="C20" s="123"/>
      <c r="D20" s="124"/>
      <c r="E20" s="123"/>
      <c r="F20" s="123"/>
      <c r="G20" s="123"/>
      <c r="H20" s="123"/>
      <c r="I20" s="123"/>
      <c r="J20" s="123"/>
      <c r="K20" s="103"/>
      <c r="L20" s="103"/>
    </row>
    <row r="21" spans="1:12">
      <c r="A21" s="103"/>
      <c r="B21" s="103"/>
      <c r="C21" s="106"/>
      <c r="D21" s="103"/>
      <c r="E21" s="103"/>
      <c r="F21" s="103"/>
      <c r="G21" s="103"/>
      <c r="H21" s="103"/>
      <c r="I21" s="103"/>
      <c r="J21" s="103"/>
      <c r="K21" s="103"/>
      <c r="L21" s="103"/>
    </row>
    <row r="22" spans="1:12">
      <c r="A22" s="125" t="s">
        <v>80</v>
      </c>
      <c r="B22" s="106"/>
      <c r="C22" s="103"/>
      <c r="D22" s="103"/>
      <c r="E22" s="103"/>
      <c r="F22" s="103"/>
      <c r="G22" s="103"/>
      <c r="H22" s="103"/>
      <c r="I22" s="103"/>
      <c r="J22" s="103"/>
      <c r="K22" s="103"/>
      <c r="L22" s="103"/>
    </row>
    <row r="23" spans="1:12">
      <c r="A23" s="126" t="s">
        <v>85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</row>
    <row r="24" spans="1:12">
      <c r="A24" s="126" t="s">
        <v>86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Views>
    <sheetView zoomScale="85" zoomScaleNormal="85" workbookViewId="0">
      <selection activeCell="A20" sqref="A1:XFD1048576"/>
    </sheetView>
  </sheetViews>
  <sheetFormatPr defaultRowHeight="14.25"/>
  <cols>
    <col min="1" max="1" width="18" style="105" customWidth="1"/>
    <col min="2" max="2" width="16" style="105" customWidth="1"/>
    <col min="3" max="3" width="13" style="105" customWidth="1"/>
    <col min="4" max="4" width="13.140625" style="105" customWidth="1"/>
    <col min="5" max="5" width="12" style="105" customWidth="1"/>
    <col min="6" max="6" width="13.5703125" style="105" customWidth="1"/>
    <col min="7" max="7" width="10" style="105" customWidth="1"/>
    <col min="8" max="9" width="9.140625" style="105"/>
    <col min="10" max="10" width="43.28515625" style="105" customWidth="1"/>
    <col min="11" max="16384" width="9.140625" style="105"/>
  </cols>
  <sheetData>
    <row r="1" spans="1:11">
      <c r="A1" s="47" t="s">
        <v>245</v>
      </c>
      <c r="B1" s="126"/>
      <c r="C1" s="126"/>
      <c r="D1" s="126"/>
      <c r="E1" s="126"/>
      <c r="F1" s="126"/>
      <c r="G1" s="127"/>
      <c r="H1" s="126" t="s">
        <v>249</v>
      </c>
      <c r="I1" s="126"/>
      <c r="J1" s="126"/>
      <c r="K1" s="126"/>
    </row>
    <row r="2" spans="1:11">
      <c r="A2" s="47" t="s">
        <v>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>
      <c r="A3" s="47" t="s">
        <v>256</v>
      </c>
      <c r="B3" s="126"/>
      <c r="C3" s="126"/>
      <c r="D3" s="103"/>
      <c r="E3" s="126"/>
      <c r="F3" s="126"/>
      <c r="G3" s="126"/>
      <c r="H3" s="126"/>
      <c r="I3" s="126"/>
      <c r="J3" s="126"/>
      <c r="K3" s="126"/>
    </row>
    <row r="4" spans="1:1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>
      <c r="A5" s="125" t="s">
        <v>81</v>
      </c>
      <c r="B5" s="125"/>
      <c r="C5" s="126"/>
      <c r="D5" s="126"/>
      <c r="E5" s="126"/>
      <c r="F5" s="126"/>
      <c r="G5" s="126"/>
      <c r="H5" s="126"/>
      <c r="I5" s="126"/>
      <c r="J5" s="126"/>
      <c r="K5" s="126"/>
    </row>
    <row r="6" spans="1:11" ht="38.25">
      <c r="A6" s="128" t="s">
        <v>70</v>
      </c>
      <c r="B6" s="129" t="s">
        <v>82</v>
      </c>
      <c r="C6" s="129" t="s">
        <v>72</v>
      </c>
      <c r="D6" s="129" t="s">
        <v>73</v>
      </c>
      <c r="E6" s="129" t="s">
        <v>74</v>
      </c>
      <c r="F6" s="129" t="s">
        <v>83</v>
      </c>
      <c r="G6" s="129" t="s">
        <v>76</v>
      </c>
      <c r="H6" s="129" t="s">
        <v>84</v>
      </c>
      <c r="I6" s="129" t="s">
        <v>78</v>
      </c>
      <c r="J6" s="129" t="s">
        <v>79</v>
      </c>
      <c r="K6" s="130"/>
    </row>
    <row r="7" spans="1:11">
      <c r="A7" s="131">
        <v>40603</v>
      </c>
      <c r="B7" s="112"/>
      <c r="C7" s="113"/>
      <c r="D7" s="114"/>
      <c r="E7" s="132" t="e">
        <f>B7/D7</f>
        <v>#DIV/0!</v>
      </c>
      <c r="F7" s="133"/>
      <c r="G7" s="132" t="e">
        <f>(B7-F7)/D7</f>
        <v>#DIV/0!</v>
      </c>
      <c r="H7" s="132" t="e">
        <f>E7-G7</f>
        <v>#DIV/0!</v>
      </c>
      <c r="I7" s="134"/>
      <c r="J7" s="118"/>
      <c r="K7" s="135"/>
    </row>
    <row r="8" spans="1:11">
      <c r="A8" s="131">
        <v>40634</v>
      </c>
      <c r="B8" s="112"/>
      <c r="C8" s="113"/>
      <c r="D8" s="114"/>
      <c r="E8" s="132" t="e">
        <f t="shared" ref="E8:E19" si="0">B8/D8</f>
        <v>#DIV/0!</v>
      </c>
      <c r="F8" s="133"/>
      <c r="G8" s="132" t="e">
        <f t="shared" ref="G8:G19" si="1">(B8-F8)/D8</f>
        <v>#DIV/0!</v>
      </c>
      <c r="H8" s="132" t="e">
        <f t="shared" ref="H8:H19" si="2">E8-G8</f>
        <v>#DIV/0!</v>
      </c>
      <c r="I8" s="134"/>
      <c r="J8" s="118"/>
      <c r="K8" s="135"/>
    </row>
    <row r="9" spans="1:11">
      <c r="A9" s="131">
        <v>40664</v>
      </c>
      <c r="B9" s="112"/>
      <c r="C9" s="113"/>
      <c r="D9" s="114"/>
      <c r="E9" s="132" t="e">
        <f t="shared" si="0"/>
        <v>#DIV/0!</v>
      </c>
      <c r="F9" s="133"/>
      <c r="G9" s="132" t="e">
        <f t="shared" si="1"/>
        <v>#DIV/0!</v>
      </c>
      <c r="H9" s="132" t="e">
        <f t="shared" si="2"/>
        <v>#DIV/0!</v>
      </c>
      <c r="I9" s="134"/>
      <c r="J9" s="118"/>
      <c r="K9" s="135"/>
    </row>
    <row r="10" spans="1:11">
      <c r="A10" s="131">
        <v>40695</v>
      </c>
      <c r="B10" s="112"/>
      <c r="C10" s="113"/>
      <c r="D10" s="114"/>
      <c r="E10" s="132" t="e">
        <f t="shared" si="0"/>
        <v>#DIV/0!</v>
      </c>
      <c r="F10" s="133"/>
      <c r="G10" s="132" t="e">
        <f t="shared" si="1"/>
        <v>#DIV/0!</v>
      </c>
      <c r="H10" s="132" t="e">
        <f t="shared" si="2"/>
        <v>#DIV/0!</v>
      </c>
      <c r="I10" s="134"/>
      <c r="J10" s="118"/>
      <c r="K10" s="135"/>
    </row>
    <row r="11" spans="1:11">
      <c r="A11" s="131">
        <v>40725</v>
      </c>
      <c r="B11" s="112"/>
      <c r="C11" s="113"/>
      <c r="D11" s="114"/>
      <c r="E11" s="132" t="e">
        <f t="shared" si="0"/>
        <v>#DIV/0!</v>
      </c>
      <c r="F11" s="133"/>
      <c r="G11" s="132" t="e">
        <f t="shared" si="1"/>
        <v>#DIV/0!</v>
      </c>
      <c r="H11" s="132" t="e">
        <f t="shared" si="2"/>
        <v>#DIV/0!</v>
      </c>
      <c r="I11" s="134"/>
      <c r="J11" s="118"/>
      <c r="K11" s="135"/>
    </row>
    <row r="12" spans="1:11">
      <c r="A12" s="131">
        <v>40756</v>
      </c>
      <c r="B12" s="112"/>
      <c r="C12" s="113"/>
      <c r="D12" s="114"/>
      <c r="E12" s="132" t="e">
        <f t="shared" si="0"/>
        <v>#DIV/0!</v>
      </c>
      <c r="F12" s="133"/>
      <c r="G12" s="132" t="e">
        <f t="shared" si="1"/>
        <v>#DIV/0!</v>
      </c>
      <c r="H12" s="132" t="e">
        <f t="shared" si="2"/>
        <v>#DIV/0!</v>
      </c>
      <c r="I12" s="134"/>
      <c r="J12" s="118"/>
      <c r="K12" s="135"/>
    </row>
    <row r="13" spans="1:11">
      <c r="A13" s="131">
        <v>40787</v>
      </c>
      <c r="B13" s="112"/>
      <c r="C13" s="113"/>
      <c r="D13" s="114"/>
      <c r="E13" s="132" t="e">
        <f t="shared" si="0"/>
        <v>#DIV/0!</v>
      </c>
      <c r="F13" s="133"/>
      <c r="G13" s="132" t="e">
        <f t="shared" si="1"/>
        <v>#DIV/0!</v>
      </c>
      <c r="H13" s="132" t="e">
        <f t="shared" si="2"/>
        <v>#DIV/0!</v>
      </c>
      <c r="I13" s="134"/>
      <c r="J13" s="118"/>
      <c r="K13" s="135"/>
    </row>
    <row r="14" spans="1:11">
      <c r="A14" s="131">
        <v>40817</v>
      </c>
      <c r="B14" s="112"/>
      <c r="C14" s="113"/>
      <c r="D14" s="114"/>
      <c r="E14" s="132" t="e">
        <f t="shared" si="0"/>
        <v>#DIV/0!</v>
      </c>
      <c r="F14" s="133"/>
      <c r="G14" s="132" t="e">
        <f t="shared" si="1"/>
        <v>#DIV/0!</v>
      </c>
      <c r="H14" s="132" t="e">
        <f t="shared" si="2"/>
        <v>#DIV/0!</v>
      </c>
      <c r="I14" s="134"/>
      <c r="J14" s="118"/>
      <c r="K14" s="135"/>
    </row>
    <row r="15" spans="1:11">
      <c r="A15" s="131">
        <v>40848</v>
      </c>
      <c r="B15" s="112"/>
      <c r="C15" s="113"/>
      <c r="D15" s="114"/>
      <c r="E15" s="132" t="e">
        <f t="shared" si="0"/>
        <v>#DIV/0!</v>
      </c>
      <c r="F15" s="133"/>
      <c r="G15" s="132" t="e">
        <f t="shared" si="1"/>
        <v>#DIV/0!</v>
      </c>
      <c r="H15" s="132" t="e">
        <f t="shared" si="2"/>
        <v>#DIV/0!</v>
      </c>
      <c r="I15" s="134"/>
      <c r="J15" s="118"/>
      <c r="K15" s="135"/>
    </row>
    <row r="16" spans="1:11">
      <c r="A16" s="131">
        <v>40878</v>
      </c>
      <c r="B16" s="112"/>
      <c r="C16" s="113"/>
      <c r="D16" s="114"/>
      <c r="E16" s="132" t="e">
        <f t="shared" si="0"/>
        <v>#DIV/0!</v>
      </c>
      <c r="F16" s="133"/>
      <c r="G16" s="132" t="e">
        <f t="shared" si="1"/>
        <v>#DIV/0!</v>
      </c>
      <c r="H16" s="132" t="e">
        <f t="shared" si="2"/>
        <v>#DIV/0!</v>
      </c>
      <c r="I16" s="134"/>
      <c r="J16" s="118"/>
      <c r="K16" s="135"/>
    </row>
    <row r="17" spans="1:11">
      <c r="A17" s="131">
        <v>40909</v>
      </c>
      <c r="B17" s="112"/>
      <c r="C17" s="113"/>
      <c r="D17" s="114"/>
      <c r="E17" s="132" t="e">
        <f t="shared" si="0"/>
        <v>#DIV/0!</v>
      </c>
      <c r="F17" s="133"/>
      <c r="G17" s="132" t="e">
        <f t="shared" si="1"/>
        <v>#DIV/0!</v>
      </c>
      <c r="H17" s="132" t="e">
        <f t="shared" si="2"/>
        <v>#DIV/0!</v>
      </c>
      <c r="I17" s="134"/>
      <c r="J17" s="118"/>
      <c r="K17" s="135"/>
    </row>
    <row r="18" spans="1:11">
      <c r="A18" s="131">
        <v>40940</v>
      </c>
      <c r="B18" s="112"/>
      <c r="C18" s="113"/>
      <c r="D18" s="114"/>
      <c r="E18" s="132" t="e">
        <f t="shared" si="0"/>
        <v>#DIV/0!</v>
      </c>
      <c r="F18" s="133"/>
      <c r="G18" s="132" t="e">
        <f t="shared" si="1"/>
        <v>#DIV/0!</v>
      </c>
      <c r="H18" s="132" t="e">
        <f t="shared" si="2"/>
        <v>#DIV/0!</v>
      </c>
      <c r="I18" s="134"/>
      <c r="J18" s="118"/>
      <c r="K18" s="135"/>
    </row>
    <row r="19" spans="1:11">
      <c r="A19" s="131">
        <v>40969</v>
      </c>
      <c r="B19" s="112"/>
      <c r="C19" s="113"/>
      <c r="D19" s="114"/>
      <c r="E19" s="132" t="e">
        <f t="shared" si="0"/>
        <v>#DIV/0!</v>
      </c>
      <c r="F19" s="133"/>
      <c r="G19" s="132" t="e">
        <f t="shared" si="1"/>
        <v>#DIV/0!</v>
      </c>
      <c r="H19" s="132" t="e">
        <f t="shared" si="2"/>
        <v>#DIV/0!</v>
      </c>
      <c r="I19" s="134"/>
      <c r="J19" s="118"/>
      <c r="K19" s="135"/>
    </row>
    <row r="20" spans="1:11">
      <c r="A20" s="136" t="s">
        <v>5</v>
      </c>
      <c r="B20" s="137">
        <f>SUM(B8:B19)</f>
        <v>0</v>
      </c>
      <c r="C20" s="138"/>
      <c r="D20" s="137"/>
      <c r="E20" s="138"/>
      <c r="F20" s="138"/>
      <c r="G20" s="138"/>
      <c r="H20" s="139"/>
      <c r="I20" s="138"/>
      <c r="J20" s="138"/>
      <c r="K20" s="126"/>
    </row>
    <row r="21" spans="1:11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126"/>
    </row>
    <row r="22" spans="1:11">
      <c r="A22" s="126"/>
      <c r="B22" s="126"/>
      <c r="C22" s="135"/>
      <c r="D22" s="126"/>
      <c r="E22" s="126"/>
      <c r="F22" s="135"/>
      <c r="G22" s="126"/>
      <c r="H22" s="126"/>
      <c r="I22" s="126"/>
      <c r="J22" s="126"/>
      <c r="K22" s="126"/>
    </row>
    <row r="23" spans="1:11">
      <c r="A23" s="125" t="s">
        <v>80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</row>
    <row r="24" spans="1:11">
      <c r="A24" s="126" t="s">
        <v>85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1:11">
      <c r="A25" s="126" t="s">
        <v>86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</row>
    <row r="26" spans="1:11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</row>
    <row r="27" spans="1:11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5"/>
  <sheetViews>
    <sheetView zoomScale="85" zoomScaleNormal="85" workbookViewId="0">
      <selection activeCell="B1" sqref="A1:XFD1048576"/>
    </sheetView>
  </sheetViews>
  <sheetFormatPr defaultRowHeight="12.75"/>
  <cols>
    <col min="1" max="1" width="37.7109375" style="142" customWidth="1"/>
    <col min="2" max="2" width="14" style="141" customWidth="1"/>
    <col min="3" max="4" width="9.140625" style="142"/>
    <col min="5" max="5" width="43.85546875" style="142" bestFit="1" customWidth="1"/>
    <col min="6" max="8" width="9.140625" style="142"/>
    <col min="9" max="9" width="12.140625" style="141" bestFit="1" customWidth="1"/>
    <col min="10" max="16384" width="9.140625" style="143"/>
  </cols>
  <sheetData>
    <row r="1" spans="1:9">
      <c r="A1" s="140" t="s">
        <v>259</v>
      </c>
    </row>
    <row r="2" spans="1:9">
      <c r="A2" s="47" t="s">
        <v>6</v>
      </c>
    </row>
    <row r="3" spans="1:9">
      <c r="A3" s="144" t="s">
        <v>260</v>
      </c>
    </row>
    <row r="5" spans="1:9">
      <c r="A5" s="145" t="s">
        <v>87</v>
      </c>
    </row>
    <row r="6" spans="1:9">
      <c r="A6" s="146"/>
    </row>
    <row r="7" spans="1:9">
      <c r="A7" s="147" t="s">
        <v>88</v>
      </c>
      <c r="B7" s="148"/>
      <c r="C7" s="143"/>
      <c r="D7" s="143"/>
      <c r="E7" s="143"/>
      <c r="F7" s="143"/>
      <c r="G7" s="143"/>
      <c r="H7" s="143"/>
      <c r="I7" s="148"/>
    </row>
    <row r="8" spans="1:9">
      <c r="A8" s="149" t="s">
        <v>89</v>
      </c>
      <c r="B8" s="148"/>
      <c r="C8" s="143"/>
      <c r="D8" s="143"/>
      <c r="E8" s="143"/>
      <c r="F8" s="143"/>
      <c r="G8" s="143"/>
      <c r="H8" s="143"/>
      <c r="I8" s="148"/>
    </row>
    <row r="9" spans="1:9">
      <c r="A9" s="146"/>
    </row>
    <row r="10" spans="1:9">
      <c r="A10" s="150" t="s">
        <v>70</v>
      </c>
      <c r="B10" s="151" t="s">
        <v>90</v>
      </c>
    </row>
    <row r="11" spans="1:9">
      <c r="A11" s="146" t="s">
        <v>261</v>
      </c>
      <c r="C11" s="142" t="s">
        <v>252</v>
      </c>
    </row>
    <row r="12" spans="1:9">
      <c r="A12" s="146" t="s">
        <v>262</v>
      </c>
      <c r="C12" s="142" t="s">
        <v>252</v>
      </c>
    </row>
    <row r="13" spans="1:9">
      <c r="A13" s="146" t="s">
        <v>263</v>
      </c>
      <c r="B13" s="148"/>
      <c r="C13" s="142" t="s">
        <v>252</v>
      </c>
    </row>
    <row r="14" spans="1:9">
      <c r="A14" s="152" t="s">
        <v>91</v>
      </c>
      <c r="B14" s="153">
        <f>SUM(B11:B13)</f>
        <v>0</v>
      </c>
    </row>
    <row r="15" spans="1:9">
      <c r="A15" s="152"/>
    </row>
    <row r="16" spans="1:9">
      <c r="A16" s="146" t="s">
        <v>92</v>
      </c>
      <c r="B16" s="141">
        <f>B14/3</f>
        <v>0</v>
      </c>
    </row>
    <row r="17" spans="1:12">
      <c r="A17" s="152" t="s">
        <v>93</v>
      </c>
      <c r="B17" s="141">
        <f>B16*12</f>
        <v>0</v>
      </c>
    </row>
    <row r="18" spans="1:12">
      <c r="A18" s="146"/>
    </row>
    <row r="19" spans="1:12">
      <c r="A19" s="145" t="s">
        <v>254</v>
      </c>
    </row>
    <row r="20" spans="1:12">
      <c r="A20" s="154" t="s">
        <v>253</v>
      </c>
      <c r="B20" s="155"/>
    </row>
    <row r="21" spans="1:12">
      <c r="A21" s="146"/>
    </row>
    <row r="22" spans="1:12">
      <c r="A22" s="145" t="s">
        <v>94</v>
      </c>
    </row>
    <row r="23" spans="1:12">
      <c r="A23" s="146" t="s">
        <v>95</v>
      </c>
      <c r="B23" s="141">
        <f>Grouping!C40</f>
        <v>0</v>
      </c>
    </row>
    <row r="24" spans="1:12">
      <c r="A24" s="152" t="s">
        <v>96</v>
      </c>
      <c r="B24" s="156">
        <f>+B23-B17</f>
        <v>0</v>
      </c>
    </row>
    <row r="25" spans="1:12">
      <c r="A25" s="146"/>
    </row>
    <row r="26" spans="1:12">
      <c r="A26" s="145" t="s">
        <v>97</v>
      </c>
    </row>
    <row r="27" spans="1:12">
      <c r="A27" s="146"/>
    </row>
    <row r="28" spans="1:12">
      <c r="A28" s="146" t="s">
        <v>238</v>
      </c>
    </row>
    <row r="29" spans="1:12" hidden="1">
      <c r="A29" s="157" t="s">
        <v>98</v>
      </c>
      <c r="B29" s="142"/>
      <c r="H29" s="158"/>
      <c r="I29" s="148"/>
      <c r="K29" s="159"/>
      <c r="L29" s="143" t="s">
        <v>99</v>
      </c>
    </row>
    <row r="30" spans="1:12" hidden="1">
      <c r="A30" s="142" t="s">
        <v>100</v>
      </c>
      <c r="B30" s="142" t="s">
        <v>101</v>
      </c>
      <c r="C30" s="159" t="s">
        <v>102</v>
      </c>
      <c r="D30" s="142" t="s">
        <v>103</v>
      </c>
      <c r="E30" s="143" t="s">
        <v>104</v>
      </c>
      <c r="F30" s="143" t="s">
        <v>105</v>
      </c>
      <c r="G30" s="160">
        <v>39975</v>
      </c>
      <c r="H30" s="160">
        <v>39975</v>
      </c>
      <c r="I30" s="161">
        <v>102751.87</v>
      </c>
      <c r="J30" s="143" t="s">
        <v>106</v>
      </c>
    </row>
    <row r="31" spans="1:12" hidden="1">
      <c r="A31" s="142" t="s">
        <v>100</v>
      </c>
      <c r="B31" s="142" t="s">
        <v>101</v>
      </c>
      <c r="C31" s="159" t="s">
        <v>102</v>
      </c>
      <c r="D31" s="142" t="s">
        <v>103</v>
      </c>
      <c r="E31" s="143" t="s">
        <v>107</v>
      </c>
      <c r="F31" s="143" t="s">
        <v>105</v>
      </c>
      <c r="G31" s="160">
        <v>39975</v>
      </c>
      <c r="H31" s="160">
        <v>39975</v>
      </c>
      <c r="I31" s="161">
        <v>29477.07</v>
      </c>
      <c r="J31" s="143" t="s">
        <v>106</v>
      </c>
    </row>
    <row r="32" spans="1:12" hidden="1">
      <c r="A32" s="142" t="s">
        <v>100</v>
      </c>
      <c r="B32" s="142" t="s">
        <v>101</v>
      </c>
      <c r="C32" s="159" t="s">
        <v>102</v>
      </c>
      <c r="D32" s="142" t="s">
        <v>103</v>
      </c>
      <c r="E32" s="143" t="s">
        <v>108</v>
      </c>
      <c r="F32" s="143" t="s">
        <v>105</v>
      </c>
      <c r="G32" s="160">
        <v>39975</v>
      </c>
      <c r="H32" s="160">
        <v>39975</v>
      </c>
      <c r="I32" s="161">
        <v>86636.39</v>
      </c>
      <c r="J32" s="143" t="s">
        <v>106</v>
      </c>
    </row>
    <row r="33" spans="1:10" hidden="1">
      <c r="A33" s="142" t="s">
        <v>100</v>
      </c>
      <c r="B33" s="142" t="s">
        <v>101</v>
      </c>
      <c r="C33" s="159" t="s">
        <v>102</v>
      </c>
      <c r="D33" s="142" t="s">
        <v>103</v>
      </c>
      <c r="E33" s="143" t="s">
        <v>109</v>
      </c>
      <c r="F33" s="143" t="s">
        <v>105</v>
      </c>
      <c r="G33" s="160">
        <v>39975</v>
      </c>
      <c r="H33" s="160">
        <v>39975</v>
      </c>
      <c r="I33" s="161">
        <v>28949.13</v>
      </c>
      <c r="J33" s="143" t="s">
        <v>106</v>
      </c>
    </row>
    <row r="34" spans="1:10" hidden="1">
      <c r="A34" s="142" t="s">
        <v>110</v>
      </c>
      <c r="B34" s="142" t="s">
        <v>101</v>
      </c>
      <c r="C34" s="159" t="s">
        <v>111</v>
      </c>
      <c r="D34" s="142" t="s">
        <v>103</v>
      </c>
      <c r="E34" s="143" t="s">
        <v>104</v>
      </c>
      <c r="F34" s="143" t="s">
        <v>105</v>
      </c>
      <c r="G34" s="160">
        <v>39975</v>
      </c>
      <c r="H34" s="160">
        <v>39975</v>
      </c>
      <c r="I34" s="161">
        <v>38679.1</v>
      </c>
      <c r="J34" s="143" t="s">
        <v>106</v>
      </c>
    </row>
    <row r="35" spans="1:10" hidden="1">
      <c r="A35" s="142" t="s">
        <v>110</v>
      </c>
      <c r="B35" s="142" t="s">
        <v>101</v>
      </c>
      <c r="C35" s="159" t="s">
        <v>111</v>
      </c>
      <c r="D35" s="142" t="s">
        <v>103</v>
      </c>
      <c r="E35" s="143" t="s">
        <v>108</v>
      </c>
      <c r="F35" s="143" t="s">
        <v>105</v>
      </c>
      <c r="G35" s="160">
        <v>39975</v>
      </c>
      <c r="H35" s="160">
        <v>39975</v>
      </c>
      <c r="I35" s="161">
        <v>708.32</v>
      </c>
      <c r="J35" s="143" t="s">
        <v>106</v>
      </c>
    </row>
    <row r="36" spans="1:10" hidden="1">
      <c r="A36" s="142" t="s">
        <v>112</v>
      </c>
      <c r="B36" s="142" t="s">
        <v>101</v>
      </c>
      <c r="C36" s="159" t="s">
        <v>111</v>
      </c>
      <c r="D36" s="142" t="s">
        <v>103</v>
      </c>
      <c r="E36" s="143" t="s">
        <v>113</v>
      </c>
      <c r="F36" s="143" t="s">
        <v>105</v>
      </c>
      <c r="G36" s="160">
        <v>39975</v>
      </c>
      <c r="H36" s="160">
        <v>39975</v>
      </c>
      <c r="I36" s="161">
        <v>5972.2</v>
      </c>
      <c r="J36" s="143" t="s">
        <v>106</v>
      </c>
    </row>
    <row r="37" spans="1:10" hidden="1">
      <c r="A37" s="142" t="s">
        <v>112</v>
      </c>
      <c r="B37" s="142" t="s">
        <v>101</v>
      </c>
      <c r="C37" s="159" t="s">
        <v>111</v>
      </c>
      <c r="D37" s="142" t="s">
        <v>103</v>
      </c>
      <c r="E37" s="143" t="s">
        <v>114</v>
      </c>
      <c r="F37" s="143" t="s">
        <v>105</v>
      </c>
      <c r="G37" s="160">
        <v>39975</v>
      </c>
      <c r="H37" s="160">
        <v>39975</v>
      </c>
      <c r="I37" s="161">
        <v>4150.72</v>
      </c>
      <c r="J37" s="143" t="s">
        <v>106</v>
      </c>
    </row>
    <row r="38" spans="1:10" hidden="1">
      <c r="A38" s="142" t="s">
        <v>115</v>
      </c>
      <c r="B38" s="142" t="s">
        <v>101</v>
      </c>
      <c r="C38" s="159" t="s">
        <v>116</v>
      </c>
      <c r="D38" s="142" t="s">
        <v>103</v>
      </c>
      <c r="E38" s="143" t="s">
        <v>117</v>
      </c>
      <c r="F38" s="143" t="s">
        <v>105</v>
      </c>
      <c r="G38" s="160">
        <v>39975</v>
      </c>
      <c r="H38" s="160">
        <v>39975</v>
      </c>
      <c r="I38" s="161">
        <v>11025.6</v>
      </c>
      <c r="J38" s="143" t="s">
        <v>106</v>
      </c>
    </row>
    <row r="39" spans="1:10" hidden="1">
      <c r="A39" s="142" t="s">
        <v>115</v>
      </c>
      <c r="B39" s="142" t="s">
        <v>101</v>
      </c>
      <c r="C39" s="159" t="s">
        <v>116</v>
      </c>
      <c r="D39" s="142" t="s">
        <v>103</v>
      </c>
      <c r="E39" s="143" t="s">
        <v>118</v>
      </c>
      <c r="F39" s="143" t="s">
        <v>105</v>
      </c>
      <c r="G39" s="160">
        <v>39975</v>
      </c>
      <c r="H39" s="160">
        <v>39975</v>
      </c>
      <c r="I39" s="161">
        <v>9783.84</v>
      </c>
      <c r="J39" s="143" t="s">
        <v>106</v>
      </c>
    </row>
    <row r="40" spans="1:10" hidden="1">
      <c r="A40" s="142" t="s">
        <v>119</v>
      </c>
      <c r="B40" s="142" t="s">
        <v>101</v>
      </c>
      <c r="C40" s="159" t="s">
        <v>120</v>
      </c>
      <c r="D40" s="142" t="s">
        <v>103</v>
      </c>
      <c r="E40" s="143" t="s">
        <v>121</v>
      </c>
      <c r="F40" s="143" t="s">
        <v>105</v>
      </c>
      <c r="G40" s="160">
        <v>39975</v>
      </c>
      <c r="H40" s="160">
        <v>39975</v>
      </c>
      <c r="I40" s="161">
        <v>34232.53</v>
      </c>
      <c r="J40" s="143" t="s">
        <v>106</v>
      </c>
    </row>
    <row r="41" spans="1:10" hidden="1">
      <c r="A41" s="142" t="s">
        <v>119</v>
      </c>
      <c r="B41" s="142" t="s">
        <v>101</v>
      </c>
      <c r="C41" s="159" t="s">
        <v>120</v>
      </c>
      <c r="D41" s="142" t="s">
        <v>103</v>
      </c>
      <c r="E41" s="143" t="s">
        <v>122</v>
      </c>
      <c r="F41" s="143" t="s">
        <v>105</v>
      </c>
      <c r="G41" s="160">
        <v>39975</v>
      </c>
      <c r="H41" s="160">
        <v>39975</v>
      </c>
      <c r="I41" s="161">
        <v>19167.5</v>
      </c>
      <c r="J41" s="143" t="s">
        <v>106</v>
      </c>
    </row>
    <row r="42" spans="1:10" hidden="1">
      <c r="A42" s="142" t="s">
        <v>123</v>
      </c>
      <c r="B42" s="142" t="s">
        <v>101</v>
      </c>
      <c r="C42" s="159" t="s">
        <v>124</v>
      </c>
      <c r="D42" s="142" t="s">
        <v>103</v>
      </c>
      <c r="E42" s="143" t="s">
        <v>104</v>
      </c>
      <c r="F42" s="143" t="s">
        <v>105</v>
      </c>
      <c r="G42" s="160">
        <v>39975</v>
      </c>
      <c r="H42" s="160">
        <v>39975</v>
      </c>
      <c r="I42" s="161">
        <v>110319.52</v>
      </c>
      <c r="J42" s="143" t="s">
        <v>106</v>
      </c>
    </row>
    <row r="43" spans="1:10" hidden="1">
      <c r="A43" s="142" t="s">
        <v>123</v>
      </c>
      <c r="B43" s="142" t="s">
        <v>101</v>
      </c>
      <c r="C43" s="159" t="s">
        <v>124</v>
      </c>
      <c r="D43" s="142" t="s">
        <v>103</v>
      </c>
      <c r="E43" s="143" t="s">
        <v>108</v>
      </c>
      <c r="F43" s="143" t="s">
        <v>105</v>
      </c>
      <c r="G43" s="160">
        <v>39975</v>
      </c>
      <c r="H43" s="160">
        <v>39975</v>
      </c>
      <c r="I43" s="161">
        <v>34751.949999999997</v>
      </c>
      <c r="J43" s="143" t="s">
        <v>106</v>
      </c>
    </row>
    <row r="44" spans="1:10" hidden="1">
      <c r="A44" s="142" t="s">
        <v>125</v>
      </c>
      <c r="B44" s="142" t="s">
        <v>101</v>
      </c>
      <c r="C44" s="159" t="s">
        <v>126</v>
      </c>
      <c r="D44" s="142" t="s">
        <v>103</v>
      </c>
      <c r="E44" s="143" t="s">
        <v>127</v>
      </c>
      <c r="F44" s="143" t="s">
        <v>105</v>
      </c>
      <c r="G44" s="160">
        <v>39976</v>
      </c>
      <c r="H44" s="160">
        <v>39976</v>
      </c>
      <c r="I44" s="161">
        <v>94007.03</v>
      </c>
      <c r="J44" s="143" t="s">
        <v>106</v>
      </c>
    </row>
    <row r="45" spans="1:10" hidden="1">
      <c r="A45" s="142" t="s">
        <v>125</v>
      </c>
      <c r="B45" s="142" t="s">
        <v>101</v>
      </c>
      <c r="C45" s="159" t="s">
        <v>126</v>
      </c>
      <c r="D45" s="142" t="s">
        <v>103</v>
      </c>
      <c r="E45" s="143" t="s">
        <v>128</v>
      </c>
      <c r="F45" s="143" t="s">
        <v>105</v>
      </c>
      <c r="G45" s="160">
        <v>39976</v>
      </c>
      <c r="H45" s="160">
        <v>39976</v>
      </c>
      <c r="I45" s="161">
        <v>5223.8599999999997</v>
      </c>
      <c r="J45" s="143" t="s">
        <v>106</v>
      </c>
    </row>
    <row r="46" spans="1:10" hidden="1">
      <c r="A46" s="142" t="s">
        <v>129</v>
      </c>
      <c r="B46" s="142" t="s">
        <v>130</v>
      </c>
      <c r="C46" s="159" t="s">
        <v>131</v>
      </c>
      <c r="D46" s="142" t="s">
        <v>132</v>
      </c>
      <c r="E46" s="143" t="s">
        <v>133</v>
      </c>
      <c r="F46" s="143" t="s">
        <v>105</v>
      </c>
      <c r="G46" s="160">
        <v>39962</v>
      </c>
      <c r="H46" s="160">
        <v>39979</v>
      </c>
      <c r="I46" s="161">
        <v>8408.5</v>
      </c>
      <c r="J46" s="143" t="s">
        <v>106</v>
      </c>
    </row>
    <row r="47" spans="1:10" hidden="1">
      <c r="A47" s="142" t="s">
        <v>134</v>
      </c>
      <c r="B47" s="142" t="s">
        <v>101</v>
      </c>
      <c r="C47" s="159" t="s">
        <v>135</v>
      </c>
      <c r="D47" s="142" t="s">
        <v>103</v>
      </c>
      <c r="E47" s="143" t="s">
        <v>136</v>
      </c>
      <c r="F47" s="143" t="s">
        <v>105</v>
      </c>
      <c r="G47" s="160">
        <v>39993</v>
      </c>
      <c r="H47" s="160">
        <v>39993</v>
      </c>
      <c r="I47" s="161">
        <v>161504</v>
      </c>
      <c r="J47" s="143" t="s">
        <v>106</v>
      </c>
    </row>
    <row r="48" spans="1:10" hidden="1">
      <c r="A48" s="142" t="s">
        <v>137</v>
      </c>
      <c r="B48" s="142" t="s">
        <v>101</v>
      </c>
      <c r="C48" s="142" t="s">
        <v>138</v>
      </c>
      <c r="D48" s="142" t="s">
        <v>139</v>
      </c>
      <c r="E48" s="143" t="s">
        <v>140</v>
      </c>
      <c r="F48" s="143" t="s">
        <v>105</v>
      </c>
      <c r="G48" s="160">
        <v>39994</v>
      </c>
      <c r="H48" s="160">
        <v>39994</v>
      </c>
      <c r="I48" s="148">
        <v>52392</v>
      </c>
      <c r="J48" s="143" t="s">
        <v>106</v>
      </c>
    </row>
    <row r="49" spans="1:10" hidden="1">
      <c r="B49" s="142"/>
      <c r="G49" s="160"/>
      <c r="H49" s="160"/>
      <c r="I49" s="162">
        <f>SUM(I30:I48)</f>
        <v>838141.13</v>
      </c>
    </row>
    <row r="50" spans="1:10" hidden="1">
      <c r="A50" s="163" t="s">
        <v>141</v>
      </c>
      <c r="B50" s="142"/>
      <c r="G50" s="160"/>
      <c r="H50" s="160"/>
      <c r="I50" s="148"/>
    </row>
    <row r="51" spans="1:10" hidden="1">
      <c r="A51" s="142" t="s">
        <v>142</v>
      </c>
      <c r="B51" s="142" t="s">
        <v>101</v>
      </c>
      <c r="C51" s="159" t="s">
        <v>143</v>
      </c>
      <c r="D51" s="142" t="s">
        <v>103</v>
      </c>
      <c r="E51" s="143" t="s">
        <v>107</v>
      </c>
      <c r="F51" s="143" t="s">
        <v>105</v>
      </c>
      <c r="G51" s="160">
        <v>40024</v>
      </c>
      <c r="H51" s="160">
        <v>40024</v>
      </c>
      <c r="I51" s="161">
        <v>7888.23</v>
      </c>
      <c r="J51" s="143" t="s">
        <v>106</v>
      </c>
    </row>
    <row r="52" spans="1:10" hidden="1">
      <c r="A52" s="142" t="s">
        <v>142</v>
      </c>
      <c r="B52" s="142" t="s">
        <v>101</v>
      </c>
      <c r="C52" s="159" t="s">
        <v>143</v>
      </c>
      <c r="D52" s="142" t="s">
        <v>103</v>
      </c>
      <c r="E52" s="143" t="s">
        <v>109</v>
      </c>
      <c r="F52" s="143" t="s">
        <v>105</v>
      </c>
      <c r="G52" s="160">
        <v>40024</v>
      </c>
      <c r="H52" s="160">
        <v>40024</v>
      </c>
      <c r="I52" s="161">
        <v>2018.24</v>
      </c>
      <c r="J52" s="143" t="s">
        <v>106</v>
      </c>
    </row>
    <row r="53" spans="1:10" hidden="1">
      <c r="A53" s="142" t="s">
        <v>142</v>
      </c>
      <c r="B53" s="142" t="s">
        <v>101</v>
      </c>
      <c r="C53" s="159" t="s">
        <v>143</v>
      </c>
      <c r="D53" s="142" t="s">
        <v>103</v>
      </c>
      <c r="E53" s="143" t="s">
        <v>104</v>
      </c>
      <c r="F53" s="143" t="s">
        <v>105</v>
      </c>
      <c r="G53" s="160">
        <v>40024</v>
      </c>
      <c r="H53" s="160">
        <v>40024</v>
      </c>
      <c r="I53" s="161">
        <v>82403.3</v>
      </c>
      <c r="J53" s="143" t="s">
        <v>106</v>
      </c>
    </row>
    <row r="54" spans="1:10" hidden="1">
      <c r="A54" s="142" t="s">
        <v>142</v>
      </c>
      <c r="B54" s="142" t="s">
        <v>101</v>
      </c>
      <c r="C54" s="159" t="s">
        <v>143</v>
      </c>
      <c r="D54" s="142" t="s">
        <v>103</v>
      </c>
      <c r="E54" s="143" t="s">
        <v>108</v>
      </c>
      <c r="F54" s="143" t="s">
        <v>105</v>
      </c>
      <c r="G54" s="160">
        <v>40024</v>
      </c>
      <c r="H54" s="160">
        <v>40024</v>
      </c>
      <c r="I54" s="161">
        <v>28067.18</v>
      </c>
      <c r="J54" s="143" t="s">
        <v>106</v>
      </c>
    </row>
    <row r="55" spans="1:10" hidden="1">
      <c r="A55" s="142" t="s">
        <v>144</v>
      </c>
      <c r="B55" s="142" t="s">
        <v>101</v>
      </c>
      <c r="C55" s="159" t="s">
        <v>145</v>
      </c>
      <c r="D55" s="142" t="s">
        <v>103</v>
      </c>
      <c r="E55" s="143" t="s">
        <v>107</v>
      </c>
      <c r="F55" s="143" t="s">
        <v>105</v>
      </c>
      <c r="G55" s="160">
        <v>40024</v>
      </c>
      <c r="H55" s="160">
        <v>40024</v>
      </c>
      <c r="I55" s="161">
        <v>63936.18</v>
      </c>
      <c r="J55" s="143" t="s">
        <v>106</v>
      </c>
    </row>
    <row r="56" spans="1:10" hidden="1">
      <c r="A56" s="142" t="s">
        <v>144</v>
      </c>
      <c r="B56" s="142" t="s">
        <v>101</v>
      </c>
      <c r="C56" s="159" t="s">
        <v>145</v>
      </c>
      <c r="D56" s="142" t="s">
        <v>103</v>
      </c>
      <c r="E56" s="143" t="s">
        <v>109</v>
      </c>
      <c r="F56" s="143" t="s">
        <v>105</v>
      </c>
      <c r="G56" s="160">
        <v>40024</v>
      </c>
      <c r="H56" s="160">
        <v>40024</v>
      </c>
      <c r="I56" s="161">
        <v>63006.93</v>
      </c>
      <c r="J56" s="143" t="s">
        <v>106</v>
      </c>
    </row>
    <row r="57" spans="1:10" hidden="1">
      <c r="A57" s="142" t="s">
        <v>144</v>
      </c>
      <c r="B57" s="142" t="s">
        <v>101</v>
      </c>
      <c r="C57" s="159" t="s">
        <v>145</v>
      </c>
      <c r="D57" s="142" t="s">
        <v>103</v>
      </c>
      <c r="E57" s="143" t="s">
        <v>104</v>
      </c>
      <c r="F57" s="143" t="s">
        <v>105</v>
      </c>
      <c r="G57" s="160">
        <v>40024</v>
      </c>
      <c r="H57" s="160">
        <v>40024</v>
      </c>
      <c r="I57" s="161">
        <v>129322.73</v>
      </c>
      <c r="J57" s="143" t="s">
        <v>106</v>
      </c>
    </row>
    <row r="58" spans="1:10" hidden="1">
      <c r="A58" s="142" t="s">
        <v>144</v>
      </c>
      <c r="B58" s="142" t="s">
        <v>101</v>
      </c>
      <c r="C58" s="159" t="s">
        <v>145</v>
      </c>
      <c r="D58" s="142" t="s">
        <v>103</v>
      </c>
      <c r="E58" s="143" t="s">
        <v>108</v>
      </c>
      <c r="F58" s="143" t="s">
        <v>105</v>
      </c>
      <c r="G58" s="160">
        <v>40024</v>
      </c>
      <c r="H58" s="160">
        <v>40024</v>
      </c>
      <c r="I58" s="161">
        <v>105672.49</v>
      </c>
      <c r="J58" s="143" t="s">
        <v>106</v>
      </c>
    </row>
    <row r="59" spans="1:10" hidden="1">
      <c r="A59" s="142" t="s">
        <v>146</v>
      </c>
      <c r="B59" s="142" t="s">
        <v>101</v>
      </c>
      <c r="C59" s="159" t="s">
        <v>147</v>
      </c>
      <c r="D59" s="142" t="s">
        <v>103</v>
      </c>
      <c r="E59" s="143" t="s">
        <v>113</v>
      </c>
      <c r="F59" s="143" t="s">
        <v>105</v>
      </c>
      <c r="G59" s="160">
        <v>40024</v>
      </c>
      <c r="H59" s="160">
        <v>40024</v>
      </c>
      <c r="I59" s="161">
        <v>11944.4</v>
      </c>
      <c r="J59" s="143" t="s">
        <v>106</v>
      </c>
    </row>
    <row r="60" spans="1:10" hidden="1">
      <c r="A60" s="142" t="s">
        <v>146</v>
      </c>
      <c r="B60" s="142" t="s">
        <v>101</v>
      </c>
      <c r="C60" s="159" t="s">
        <v>147</v>
      </c>
      <c r="D60" s="142" t="s">
        <v>103</v>
      </c>
      <c r="E60" s="143" t="s">
        <v>114</v>
      </c>
      <c r="F60" s="143" t="s">
        <v>105</v>
      </c>
      <c r="G60" s="160">
        <v>40024</v>
      </c>
      <c r="H60" s="160">
        <v>40024</v>
      </c>
      <c r="I60" s="161">
        <v>1185.92</v>
      </c>
      <c r="J60" s="143" t="s">
        <v>106</v>
      </c>
    </row>
    <row r="61" spans="1:10" hidden="1">
      <c r="A61" s="142" t="s">
        <v>148</v>
      </c>
      <c r="B61" s="142" t="s">
        <v>130</v>
      </c>
      <c r="C61" s="159" t="s">
        <v>149</v>
      </c>
      <c r="D61" s="142" t="s">
        <v>132</v>
      </c>
      <c r="E61" s="143" t="s">
        <v>150</v>
      </c>
      <c r="F61" s="143" t="s">
        <v>105</v>
      </c>
      <c r="G61" s="160">
        <v>40022</v>
      </c>
      <c r="H61" s="160">
        <v>40025</v>
      </c>
      <c r="I61" s="161">
        <v>8744.84</v>
      </c>
      <c r="J61" s="143" t="s">
        <v>106</v>
      </c>
    </row>
    <row r="62" spans="1:10" hidden="1">
      <c r="A62" s="142" t="s">
        <v>151</v>
      </c>
      <c r="B62" s="142" t="s">
        <v>101</v>
      </c>
      <c r="C62" s="159" t="s">
        <v>152</v>
      </c>
      <c r="D62" s="142" t="s">
        <v>103</v>
      </c>
      <c r="E62" s="143" t="s">
        <v>153</v>
      </c>
      <c r="F62" s="143" t="s">
        <v>105</v>
      </c>
      <c r="G62" s="160">
        <v>40025</v>
      </c>
      <c r="H62" s="160">
        <v>40025</v>
      </c>
      <c r="I62" s="161">
        <v>155914.49</v>
      </c>
      <c r="J62" s="143" t="s">
        <v>106</v>
      </c>
    </row>
    <row r="63" spans="1:10" hidden="1">
      <c r="A63" s="142" t="s">
        <v>154</v>
      </c>
      <c r="B63" s="142" t="s">
        <v>101</v>
      </c>
      <c r="C63" s="159" t="s">
        <v>155</v>
      </c>
      <c r="D63" s="142" t="s">
        <v>103</v>
      </c>
      <c r="E63" s="143" t="s">
        <v>156</v>
      </c>
      <c r="F63" s="143" t="s">
        <v>105</v>
      </c>
      <c r="G63" s="160">
        <v>40030</v>
      </c>
      <c r="H63" s="160">
        <v>40030</v>
      </c>
      <c r="I63" s="161">
        <v>238276.96</v>
      </c>
      <c r="J63" s="143" t="s">
        <v>106</v>
      </c>
    </row>
    <row r="64" spans="1:10" hidden="1">
      <c r="A64" s="142" t="s">
        <v>157</v>
      </c>
      <c r="B64" s="142" t="s">
        <v>101</v>
      </c>
      <c r="C64" s="142" t="s">
        <v>158</v>
      </c>
      <c r="D64" s="142" t="s">
        <v>139</v>
      </c>
      <c r="E64" s="143" t="s">
        <v>159</v>
      </c>
      <c r="F64" s="143" t="s">
        <v>105</v>
      </c>
      <c r="G64" s="160">
        <v>40058</v>
      </c>
      <c r="H64" s="160">
        <v>40058</v>
      </c>
      <c r="I64" s="148">
        <v>121917.6</v>
      </c>
      <c r="J64" s="143" t="s">
        <v>106</v>
      </c>
    </row>
    <row r="65" spans="1:10" hidden="1">
      <c r="A65" s="142" t="s">
        <v>160</v>
      </c>
      <c r="B65" s="142" t="s">
        <v>101</v>
      </c>
      <c r="C65" s="142" t="s">
        <v>132</v>
      </c>
      <c r="D65" s="142" t="s">
        <v>139</v>
      </c>
      <c r="E65" s="143" t="s">
        <v>161</v>
      </c>
      <c r="F65" s="143" t="s">
        <v>105</v>
      </c>
      <c r="G65" s="160">
        <v>40058</v>
      </c>
      <c r="H65" s="160">
        <v>40058</v>
      </c>
      <c r="I65" s="148">
        <v>80853.600000000006</v>
      </c>
      <c r="J65" s="143" t="s">
        <v>106</v>
      </c>
    </row>
    <row r="66" spans="1:10" hidden="1">
      <c r="B66" s="142"/>
      <c r="G66" s="160"/>
      <c r="H66" s="160"/>
      <c r="I66" s="162">
        <f>SUM(I51:I65)</f>
        <v>1101153.0899999999</v>
      </c>
    </row>
    <row r="67" spans="1:10" hidden="1">
      <c r="A67" s="163" t="s">
        <v>162</v>
      </c>
      <c r="B67" s="142"/>
      <c r="G67" s="160"/>
      <c r="H67" s="160"/>
      <c r="I67" s="148"/>
    </row>
    <row r="68" spans="1:10" hidden="1">
      <c r="A68" s="142" t="s">
        <v>163</v>
      </c>
      <c r="B68" s="142" t="s">
        <v>101</v>
      </c>
      <c r="C68" s="159" t="s">
        <v>164</v>
      </c>
      <c r="D68" s="142" t="s">
        <v>103</v>
      </c>
      <c r="E68" s="143" t="s">
        <v>165</v>
      </c>
      <c r="F68" s="143" t="s">
        <v>105</v>
      </c>
      <c r="G68" s="160">
        <v>40119</v>
      </c>
      <c r="H68" s="160">
        <v>40119</v>
      </c>
      <c r="I68" s="161">
        <v>280453.44</v>
      </c>
      <c r="J68" s="143" t="s">
        <v>106</v>
      </c>
    </row>
    <row r="69" spans="1:10" hidden="1">
      <c r="A69" s="142" t="s">
        <v>166</v>
      </c>
      <c r="B69" s="142" t="s">
        <v>101</v>
      </c>
      <c r="C69" s="159" t="s">
        <v>167</v>
      </c>
      <c r="D69" s="142" t="s">
        <v>103</v>
      </c>
      <c r="E69" s="143" t="s">
        <v>168</v>
      </c>
      <c r="F69" s="143" t="s">
        <v>105</v>
      </c>
      <c r="G69" s="160">
        <v>40120</v>
      </c>
      <c r="H69" s="160">
        <v>40120</v>
      </c>
      <c r="I69" s="161">
        <v>368383.37</v>
      </c>
      <c r="J69" s="143" t="s">
        <v>106</v>
      </c>
    </row>
    <row r="70" spans="1:10" hidden="1">
      <c r="A70" s="142" t="s">
        <v>169</v>
      </c>
      <c r="B70" s="142" t="s">
        <v>101</v>
      </c>
      <c r="C70" s="159" t="s">
        <v>170</v>
      </c>
      <c r="D70" s="142" t="s">
        <v>103</v>
      </c>
      <c r="E70" s="143" t="s">
        <v>171</v>
      </c>
      <c r="F70" s="143" t="s">
        <v>105</v>
      </c>
      <c r="G70" s="160">
        <v>40120</v>
      </c>
      <c r="H70" s="160">
        <v>40120</v>
      </c>
      <c r="I70" s="161">
        <v>270623.8</v>
      </c>
      <c r="J70" s="143" t="s">
        <v>106</v>
      </c>
    </row>
    <row r="71" spans="1:10" hidden="1">
      <c r="A71" s="142" t="s">
        <v>172</v>
      </c>
      <c r="B71" s="142" t="s">
        <v>130</v>
      </c>
      <c r="C71" s="159" t="s">
        <v>173</v>
      </c>
      <c r="D71" s="142" t="s">
        <v>132</v>
      </c>
      <c r="E71" s="143" t="s">
        <v>174</v>
      </c>
      <c r="F71" s="143" t="s">
        <v>105</v>
      </c>
      <c r="G71" s="160">
        <v>40114</v>
      </c>
      <c r="H71" s="160">
        <v>40122</v>
      </c>
      <c r="I71" s="161">
        <v>10927.46</v>
      </c>
      <c r="J71" s="143" t="s">
        <v>106</v>
      </c>
    </row>
    <row r="72" spans="1:10" hidden="1">
      <c r="A72" s="142" t="s">
        <v>175</v>
      </c>
      <c r="B72" s="142" t="s">
        <v>101</v>
      </c>
      <c r="C72" s="159" t="s">
        <v>176</v>
      </c>
      <c r="D72" s="142" t="s">
        <v>103</v>
      </c>
      <c r="E72" s="143" t="s">
        <v>177</v>
      </c>
      <c r="F72" s="143" t="s">
        <v>105</v>
      </c>
      <c r="G72" s="160">
        <v>40126</v>
      </c>
      <c r="H72" s="160">
        <v>40126</v>
      </c>
      <c r="I72" s="161">
        <v>161585.44</v>
      </c>
      <c r="J72" s="143" t="s">
        <v>106</v>
      </c>
    </row>
    <row r="73" spans="1:10" hidden="1">
      <c r="A73" s="142" t="s">
        <v>178</v>
      </c>
      <c r="B73" s="142" t="s">
        <v>101</v>
      </c>
      <c r="C73" s="159" t="s">
        <v>179</v>
      </c>
      <c r="D73" s="142" t="s">
        <v>103</v>
      </c>
      <c r="E73" s="143" t="s">
        <v>180</v>
      </c>
      <c r="F73" s="143" t="s">
        <v>105</v>
      </c>
      <c r="G73" s="160">
        <v>40126</v>
      </c>
      <c r="H73" s="160">
        <v>40126</v>
      </c>
      <c r="I73" s="161">
        <v>232884.84</v>
      </c>
      <c r="J73" s="143" t="s">
        <v>106</v>
      </c>
    </row>
    <row r="74" spans="1:10" hidden="1">
      <c r="A74" s="142" t="s">
        <v>181</v>
      </c>
      <c r="B74" s="142" t="s">
        <v>101</v>
      </c>
      <c r="C74" s="142" t="s">
        <v>182</v>
      </c>
      <c r="D74" s="142" t="s">
        <v>139</v>
      </c>
      <c r="E74" s="143" t="s">
        <v>183</v>
      </c>
      <c r="F74" s="143" t="s">
        <v>105</v>
      </c>
      <c r="G74" s="160">
        <v>40136</v>
      </c>
      <c r="H74" s="160">
        <v>40136</v>
      </c>
      <c r="I74" s="148">
        <v>94730.4</v>
      </c>
      <c r="J74" s="143" t="s">
        <v>106</v>
      </c>
    </row>
    <row r="75" spans="1:10" hidden="1">
      <c r="A75" s="142" t="s">
        <v>184</v>
      </c>
      <c r="B75" s="142" t="s">
        <v>101</v>
      </c>
      <c r="C75" s="142" t="s">
        <v>185</v>
      </c>
      <c r="D75" s="142" t="s">
        <v>139</v>
      </c>
      <c r="E75" s="143" t="s">
        <v>186</v>
      </c>
      <c r="F75" s="143" t="s">
        <v>105</v>
      </c>
      <c r="G75" s="160">
        <v>40136</v>
      </c>
      <c r="H75" s="160">
        <v>40136</v>
      </c>
      <c r="I75" s="148">
        <v>46303.199999999997</v>
      </c>
      <c r="J75" s="143" t="s">
        <v>106</v>
      </c>
    </row>
    <row r="76" spans="1:10" hidden="1">
      <c r="I76" s="162">
        <f>SUM(I68:I75)</f>
        <v>1465891.95</v>
      </c>
    </row>
    <row r="77" spans="1:10">
      <c r="B77" s="141" t="s">
        <v>241</v>
      </c>
      <c r="C77" s="142" t="s">
        <v>242</v>
      </c>
      <c r="D77" s="142" t="s">
        <v>243</v>
      </c>
    </row>
    <row r="80" spans="1:10">
      <c r="A80" s="142" t="s">
        <v>239</v>
      </c>
      <c r="B80" s="164"/>
      <c r="C80" s="165"/>
      <c r="D80" s="166" t="e">
        <f>B80/C80</f>
        <v>#DIV/0!</v>
      </c>
    </row>
    <row r="81" spans="1:4">
      <c r="A81" s="142" t="s">
        <v>240</v>
      </c>
      <c r="B81" s="164"/>
      <c r="C81" s="165"/>
      <c r="D81" s="166" t="e">
        <f t="shared" ref="D81:D85" si="0">B81/C81</f>
        <v>#DIV/0!</v>
      </c>
    </row>
    <row r="82" spans="1:4">
      <c r="A82" s="142" t="s">
        <v>201</v>
      </c>
      <c r="B82" s="164"/>
      <c r="C82" s="165"/>
      <c r="D82" s="166" t="e">
        <f t="shared" si="0"/>
        <v>#DIV/0!</v>
      </c>
    </row>
    <row r="83" spans="1:4">
      <c r="D83" s="167"/>
    </row>
    <row r="84" spans="1:4">
      <c r="D84" s="167"/>
    </row>
    <row r="85" spans="1:4">
      <c r="A85" s="142" t="s">
        <v>244</v>
      </c>
      <c r="B85" s="155"/>
      <c r="C85" s="165"/>
      <c r="D85" s="166" t="e">
        <f t="shared" si="0"/>
        <v>#DIV/0!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5"/>
  <sheetViews>
    <sheetView zoomScale="85" zoomScaleNormal="85" workbookViewId="0">
      <selection activeCell="B18" sqref="A1:XFD1048576"/>
    </sheetView>
  </sheetViews>
  <sheetFormatPr defaultRowHeight="12.75"/>
  <cols>
    <col min="1" max="1" width="46.5703125" style="169" customWidth="1"/>
    <col min="2" max="2" width="16.42578125" style="168" customWidth="1"/>
    <col min="3" max="3" width="20.42578125" style="169" bestFit="1" customWidth="1"/>
    <col min="4" max="4" width="11.5703125" style="169" bestFit="1" customWidth="1"/>
    <col min="5" max="6" width="11.7109375" style="169" bestFit="1" customWidth="1"/>
    <col min="7" max="16384" width="9.140625" style="169"/>
  </cols>
  <sheetData>
    <row r="1" spans="1:2">
      <c r="A1" s="47" t="s">
        <v>259</v>
      </c>
    </row>
    <row r="2" spans="1:2">
      <c r="A2" s="47" t="s">
        <v>6</v>
      </c>
    </row>
    <row r="3" spans="1:2">
      <c r="A3" s="47" t="s">
        <v>260</v>
      </c>
    </row>
    <row r="6" spans="1:2">
      <c r="A6" s="170" t="s">
        <v>187</v>
      </c>
    </row>
    <row r="8" spans="1:2">
      <c r="A8" s="170" t="s">
        <v>268</v>
      </c>
    </row>
    <row r="9" spans="1:2">
      <c r="A9" s="169" t="s">
        <v>188</v>
      </c>
      <c r="B9" s="168">
        <f>Grouping!C12+Grouping!C28+Grouping!C29+Grouping!C27</f>
        <v>0</v>
      </c>
    </row>
    <row r="11" spans="1:2">
      <c r="A11" s="171" t="s">
        <v>189</v>
      </c>
    </row>
    <row r="12" spans="1:2">
      <c r="A12" s="171" t="s">
        <v>190</v>
      </c>
    </row>
    <row r="14" spans="1:2">
      <c r="A14" s="169" t="s">
        <v>191</v>
      </c>
      <c r="B14" s="168">
        <f>B9*13.61%</f>
        <v>0</v>
      </c>
    </row>
    <row r="16" spans="1:2">
      <c r="A16" s="170" t="s">
        <v>269</v>
      </c>
    </row>
    <row r="17" spans="1:2">
      <c r="A17" s="169" t="s">
        <v>192</v>
      </c>
      <c r="B17" s="172"/>
    </row>
    <row r="19" spans="1:2">
      <c r="A19" s="170" t="s">
        <v>270</v>
      </c>
    </row>
    <row r="20" spans="1:2">
      <c r="A20" s="169" t="s">
        <v>193</v>
      </c>
      <c r="B20" s="168">
        <f>B14</f>
        <v>0</v>
      </c>
    </row>
    <row r="21" spans="1:2">
      <c r="A21" s="169" t="s">
        <v>194</v>
      </c>
      <c r="B21" s="168">
        <f>Grouping!C44+Grouping!C46</f>
        <v>0</v>
      </c>
    </row>
    <row r="22" spans="1:2">
      <c r="A22" s="169" t="s">
        <v>96</v>
      </c>
      <c r="B22" s="172">
        <f>B20-B21</f>
        <v>0</v>
      </c>
    </row>
    <row r="24" spans="1:2">
      <c r="A24" s="170" t="s">
        <v>271</v>
      </c>
    </row>
    <row r="25" spans="1:2">
      <c r="A25" s="169" t="s">
        <v>195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3"/>
  <sheetViews>
    <sheetView zoomScale="85" zoomScaleNormal="85" workbookViewId="0">
      <selection activeCell="B1" sqref="A1:XFD1048576"/>
    </sheetView>
  </sheetViews>
  <sheetFormatPr defaultRowHeight="14.25"/>
  <cols>
    <col min="1" max="1" width="45.140625" style="105" customWidth="1"/>
    <col min="2" max="2" width="21.7109375" style="105" customWidth="1"/>
    <col min="3" max="3" width="13.42578125" style="105" bestFit="1" customWidth="1"/>
    <col min="4" max="4" width="12.7109375" style="105" customWidth="1"/>
    <col min="5" max="5" width="9.140625" style="105"/>
    <col min="6" max="6" width="11.5703125" style="105" bestFit="1" customWidth="1"/>
    <col min="7" max="16384" width="9.140625" style="105"/>
  </cols>
  <sheetData>
    <row r="1" spans="1:8">
      <c r="A1" s="102" t="s">
        <v>259</v>
      </c>
      <c r="B1" s="50"/>
      <c r="C1" s="50"/>
      <c r="D1" s="101"/>
      <c r="E1" s="50"/>
      <c r="F1" s="50"/>
      <c r="G1" s="50"/>
      <c r="H1" s="50"/>
    </row>
    <row r="2" spans="1:8">
      <c r="A2" s="102" t="s">
        <v>6</v>
      </c>
      <c r="B2" s="50"/>
      <c r="C2" s="50"/>
      <c r="D2" s="50"/>
      <c r="E2" s="50"/>
      <c r="F2" s="50"/>
      <c r="G2" s="50"/>
      <c r="H2" s="50"/>
    </row>
    <row r="3" spans="1:8">
      <c r="A3" s="102" t="s">
        <v>256</v>
      </c>
      <c r="B3" s="50"/>
      <c r="C3" s="50"/>
      <c r="D3" s="50"/>
      <c r="E3" s="50"/>
      <c r="F3" s="50"/>
      <c r="G3" s="50"/>
      <c r="H3" s="50"/>
    </row>
    <row r="4" spans="1:8">
      <c r="A4" s="102"/>
      <c r="B4" s="50"/>
      <c r="C4" s="50"/>
      <c r="D4" s="50"/>
      <c r="E4" s="50"/>
      <c r="F4" s="50"/>
      <c r="G4" s="50"/>
      <c r="H4" s="50"/>
    </row>
    <row r="5" spans="1:8">
      <c r="A5" s="102" t="s">
        <v>204</v>
      </c>
      <c r="B5" s="50"/>
      <c r="C5" s="50"/>
      <c r="D5" s="50"/>
      <c r="E5" s="50"/>
      <c r="F5" s="50"/>
      <c r="G5" s="50"/>
      <c r="H5" s="50"/>
    </row>
    <row r="6" spans="1:8">
      <c r="A6" s="102"/>
      <c r="B6" s="50"/>
      <c r="C6" s="50"/>
      <c r="D6" s="50"/>
      <c r="E6" s="50"/>
      <c r="F6" s="50"/>
      <c r="G6" s="50"/>
      <c r="H6" s="50"/>
    </row>
    <row r="7" spans="1:8">
      <c r="A7" s="102" t="s">
        <v>205</v>
      </c>
      <c r="B7" s="50"/>
      <c r="C7" s="50"/>
      <c r="D7" s="50"/>
      <c r="E7" s="50"/>
      <c r="F7" s="50"/>
      <c r="G7" s="50"/>
      <c r="H7" s="50"/>
    </row>
    <row r="8" spans="1:8">
      <c r="A8" s="102"/>
      <c r="B8" s="50"/>
      <c r="C8" s="50"/>
      <c r="D8" s="50"/>
      <c r="E8" s="50"/>
      <c r="F8" s="50"/>
      <c r="G8" s="50"/>
      <c r="H8" s="50"/>
    </row>
    <row r="9" spans="1:8">
      <c r="A9" s="102" t="s">
        <v>206</v>
      </c>
      <c r="B9" s="173"/>
      <c r="C9" s="173"/>
      <c r="D9" s="50"/>
      <c r="E9" s="50"/>
      <c r="F9" s="50"/>
      <c r="G9" s="50"/>
      <c r="H9" s="50"/>
    </row>
    <row r="10" spans="1:8">
      <c r="A10" s="102"/>
      <c r="B10" s="173"/>
      <c r="C10" s="173"/>
      <c r="D10" s="50"/>
      <c r="E10" s="50"/>
      <c r="F10" s="50"/>
      <c r="G10" s="50"/>
      <c r="H10" s="50"/>
    </row>
    <row r="11" spans="1:8">
      <c r="A11" s="50" t="s">
        <v>264</v>
      </c>
      <c r="B11" s="173"/>
      <c r="C11" s="173"/>
      <c r="D11" s="50"/>
      <c r="E11" s="50"/>
      <c r="F11" s="50"/>
      <c r="G11" s="50"/>
      <c r="H11" s="50"/>
    </row>
    <row r="12" spans="1:8" ht="25.5">
      <c r="A12" s="49" t="s">
        <v>207</v>
      </c>
      <c r="B12" s="173">
        <f>C83</f>
        <v>0</v>
      </c>
      <c r="C12" s="173"/>
      <c r="D12" s="50"/>
      <c r="E12" s="50"/>
      <c r="F12" s="50"/>
      <c r="G12" s="50"/>
      <c r="H12" s="50"/>
    </row>
    <row r="13" spans="1:8">
      <c r="A13" s="50" t="s">
        <v>208</v>
      </c>
      <c r="B13" s="173">
        <f>+B11-B12</f>
        <v>0</v>
      </c>
      <c r="C13" s="173"/>
      <c r="D13" s="50"/>
      <c r="E13" s="50"/>
      <c r="F13" s="50"/>
      <c r="G13" s="50"/>
      <c r="H13" s="50"/>
    </row>
    <row r="14" spans="1:8">
      <c r="A14" s="50" t="s">
        <v>266</v>
      </c>
      <c r="B14" s="174"/>
      <c r="C14" s="173"/>
      <c r="D14" s="50"/>
      <c r="E14" s="50"/>
      <c r="F14" s="50"/>
      <c r="G14" s="50"/>
      <c r="H14" s="50"/>
    </row>
    <row r="15" spans="1:8">
      <c r="A15" s="50" t="s">
        <v>267</v>
      </c>
      <c r="B15" s="174"/>
      <c r="C15" s="173"/>
      <c r="D15" s="50"/>
      <c r="E15" s="50"/>
      <c r="F15" s="50"/>
      <c r="G15" s="50"/>
      <c r="H15" s="50"/>
    </row>
    <row r="16" spans="1:8">
      <c r="A16" s="50" t="s">
        <v>234</v>
      </c>
      <c r="B16" s="173" t="e">
        <f>B13*B15/B14</f>
        <v>#DIV/0!</v>
      </c>
      <c r="C16" s="173"/>
      <c r="D16" s="50"/>
      <c r="E16" s="50"/>
      <c r="F16" s="50"/>
      <c r="G16" s="50"/>
      <c r="H16" s="50"/>
    </row>
    <row r="17" spans="1:8">
      <c r="A17" s="50"/>
      <c r="B17" s="173"/>
      <c r="C17" s="173"/>
      <c r="D17" s="50"/>
      <c r="E17" s="50"/>
      <c r="F17" s="50"/>
      <c r="G17" s="50"/>
      <c r="H17" s="50"/>
    </row>
    <row r="18" spans="1:8">
      <c r="A18" s="102" t="s">
        <v>255</v>
      </c>
      <c r="B18" s="173"/>
      <c r="C18" s="173"/>
      <c r="D18" s="50"/>
      <c r="E18" s="50"/>
      <c r="F18" s="50"/>
      <c r="G18" s="50"/>
      <c r="H18" s="50"/>
    </row>
    <row r="19" spans="1:8">
      <c r="A19" s="50" t="s">
        <v>209</v>
      </c>
      <c r="B19" s="174"/>
      <c r="C19" s="173" t="s">
        <v>265</v>
      </c>
      <c r="D19" s="50"/>
      <c r="E19" s="50"/>
      <c r="F19" s="50"/>
      <c r="G19" s="50"/>
      <c r="H19" s="50"/>
    </row>
    <row r="20" spans="1:8">
      <c r="A20" s="50" t="s">
        <v>210</v>
      </c>
      <c r="B20" s="175">
        <f>B19/2</f>
        <v>0</v>
      </c>
      <c r="C20" s="173"/>
      <c r="D20" s="50"/>
      <c r="E20" s="50"/>
      <c r="F20" s="50"/>
      <c r="G20" s="50"/>
      <c r="H20" s="50"/>
    </row>
    <row r="21" spans="1:8">
      <c r="A21" s="50"/>
      <c r="B21" s="173"/>
      <c r="C21" s="173"/>
      <c r="D21" s="50"/>
      <c r="E21" s="50"/>
      <c r="F21" s="50"/>
      <c r="G21" s="50"/>
      <c r="H21" s="50"/>
    </row>
    <row r="22" spans="1:8">
      <c r="A22" s="102" t="s">
        <v>211</v>
      </c>
      <c r="B22" s="173"/>
      <c r="C22" s="173"/>
      <c r="D22" s="50"/>
      <c r="E22" s="50"/>
      <c r="F22" s="50"/>
      <c r="G22" s="50"/>
      <c r="H22" s="50"/>
    </row>
    <row r="23" spans="1:8">
      <c r="A23" s="50" t="s">
        <v>212</v>
      </c>
      <c r="B23" s="173">
        <f>B43</f>
        <v>0</v>
      </c>
      <c r="C23" s="173"/>
      <c r="D23" s="50"/>
      <c r="E23" s="50"/>
      <c r="F23" s="50"/>
      <c r="G23" s="50"/>
      <c r="H23" s="50"/>
    </row>
    <row r="24" spans="1:8">
      <c r="A24" s="50" t="s">
        <v>96</v>
      </c>
      <c r="B24" s="173" t="e">
        <f>B16-B23</f>
        <v>#DIV/0!</v>
      </c>
      <c r="C24" s="173"/>
      <c r="D24" s="50"/>
      <c r="E24" s="50"/>
      <c r="F24" s="50"/>
      <c r="G24" s="50"/>
      <c r="H24" s="50"/>
    </row>
    <row r="25" spans="1:8">
      <c r="A25" s="50"/>
      <c r="B25" s="173"/>
      <c r="C25" s="173"/>
      <c r="D25" s="50"/>
      <c r="E25" s="50"/>
      <c r="F25" s="50"/>
      <c r="G25" s="50"/>
      <c r="H25" s="50"/>
    </row>
    <row r="26" spans="1:8">
      <c r="A26" s="102" t="s">
        <v>213</v>
      </c>
      <c r="B26" s="173"/>
      <c r="C26" s="173"/>
      <c r="D26" s="50"/>
      <c r="E26" s="50"/>
      <c r="F26" s="50"/>
      <c r="G26" s="50"/>
      <c r="H26" s="50"/>
    </row>
    <row r="27" spans="1:8">
      <c r="A27" s="50" t="s">
        <v>237</v>
      </c>
      <c r="B27" s="173"/>
      <c r="C27" s="173"/>
      <c r="D27" s="50"/>
      <c r="E27" s="50"/>
      <c r="F27" s="50"/>
      <c r="G27" s="50"/>
      <c r="H27" s="50"/>
    </row>
    <row r="28" spans="1:8">
      <c r="A28" s="50"/>
      <c r="B28" s="173"/>
      <c r="C28" s="173"/>
      <c r="D28" s="50"/>
      <c r="E28" s="50"/>
      <c r="F28" s="50"/>
      <c r="G28" s="50"/>
      <c r="H28" s="50"/>
    </row>
    <row r="29" spans="1:8">
      <c r="A29" s="176" t="s">
        <v>3</v>
      </c>
      <c r="B29" s="177" t="s">
        <v>236</v>
      </c>
      <c r="C29" s="173" t="s">
        <v>235</v>
      </c>
      <c r="D29" s="50"/>
      <c r="E29" s="50"/>
      <c r="F29" s="50"/>
      <c r="G29" s="50"/>
      <c r="H29" s="50"/>
    </row>
    <row r="30" spans="1:8">
      <c r="A30" s="178" t="s">
        <v>67</v>
      </c>
      <c r="B30" s="179">
        <f>B68-C68</f>
        <v>0</v>
      </c>
      <c r="C30" s="173"/>
      <c r="D30" s="50"/>
      <c r="E30" s="50"/>
      <c r="F30" s="50"/>
      <c r="G30" s="50"/>
      <c r="H30" s="50"/>
    </row>
    <row r="31" spans="1:8">
      <c r="A31" s="180" t="s">
        <v>57</v>
      </c>
      <c r="B31" s="179">
        <f>B70-C70</f>
        <v>0</v>
      </c>
      <c r="C31" s="173"/>
      <c r="D31" s="50"/>
      <c r="E31" s="50"/>
      <c r="F31" s="50"/>
      <c r="G31" s="50"/>
      <c r="H31" s="50"/>
    </row>
    <row r="32" spans="1:8">
      <c r="A32" s="180" t="s">
        <v>51</v>
      </c>
      <c r="B32" s="179">
        <f>B71-C71</f>
        <v>0</v>
      </c>
      <c r="C32" s="173"/>
      <c r="D32" s="50"/>
      <c r="E32" s="50"/>
      <c r="F32" s="50"/>
      <c r="G32" s="50"/>
      <c r="H32" s="50"/>
    </row>
    <row r="33" spans="1:8">
      <c r="A33" s="180" t="s">
        <v>58</v>
      </c>
      <c r="B33" s="179">
        <f>B80-C80</f>
        <v>0</v>
      </c>
      <c r="C33" s="173"/>
      <c r="D33" s="50"/>
      <c r="E33" s="50"/>
      <c r="F33" s="50"/>
      <c r="G33" s="50"/>
      <c r="H33" s="50"/>
    </row>
    <row r="34" spans="1:8">
      <c r="A34" s="178" t="s">
        <v>59</v>
      </c>
      <c r="B34" s="179">
        <f>B86-C86</f>
        <v>0</v>
      </c>
      <c r="C34" s="173"/>
      <c r="D34" s="50"/>
      <c r="E34" s="50"/>
      <c r="F34" s="50"/>
      <c r="G34" s="50"/>
      <c r="H34" s="50"/>
    </row>
    <row r="35" spans="1:8">
      <c r="A35" s="181" t="s">
        <v>55</v>
      </c>
      <c r="B35" s="179">
        <f>B85-C85</f>
        <v>0</v>
      </c>
      <c r="C35" s="173"/>
      <c r="D35" s="50"/>
      <c r="E35" s="50"/>
      <c r="F35" s="50"/>
      <c r="G35" s="50"/>
      <c r="H35" s="50"/>
    </row>
    <row r="36" spans="1:8" ht="15" thickBot="1">
      <c r="A36" s="182"/>
      <c r="B36" s="183">
        <f>SUM(B30:B35)</f>
        <v>0</v>
      </c>
      <c r="C36" s="173"/>
      <c r="D36" s="50"/>
      <c r="E36" s="50"/>
      <c r="F36" s="50"/>
      <c r="G36" s="50"/>
      <c r="H36" s="50"/>
    </row>
    <row r="37" spans="1:8" ht="15" thickTop="1">
      <c r="A37" s="102"/>
      <c r="B37" s="173"/>
      <c r="C37" s="173"/>
      <c r="D37" s="50"/>
      <c r="E37" s="50"/>
      <c r="F37" s="50"/>
      <c r="G37" s="50"/>
      <c r="H37" s="50"/>
    </row>
    <row r="38" spans="1:8" hidden="1">
      <c r="A38" s="102"/>
      <c r="B38" s="173"/>
      <c r="C38" s="173"/>
      <c r="D38" s="50"/>
      <c r="E38" s="50"/>
      <c r="F38" s="50"/>
      <c r="G38" s="50"/>
      <c r="H38" s="50"/>
    </row>
    <row r="39" spans="1:8" hidden="1">
      <c r="A39" s="50"/>
      <c r="B39" s="50"/>
      <c r="C39" s="50"/>
      <c r="D39" s="50"/>
      <c r="E39" s="50"/>
      <c r="F39" s="50"/>
      <c r="G39" s="50"/>
      <c r="H39" s="50"/>
    </row>
    <row r="40" spans="1:8" hidden="1">
      <c r="A40" s="102" t="s">
        <v>215</v>
      </c>
      <c r="B40" s="50"/>
      <c r="C40" s="50"/>
      <c r="D40" s="50"/>
      <c r="E40" s="50"/>
      <c r="F40" s="50"/>
      <c r="G40" s="50"/>
      <c r="H40" s="50"/>
    </row>
    <row r="41" spans="1:8" hidden="1">
      <c r="A41" s="184" t="s">
        <v>3</v>
      </c>
      <c r="B41" s="185">
        <v>40268</v>
      </c>
      <c r="C41" s="185">
        <v>39903</v>
      </c>
      <c r="D41" s="184" t="s">
        <v>216</v>
      </c>
      <c r="E41" s="102"/>
      <c r="F41" s="102"/>
      <c r="G41" s="102"/>
      <c r="H41" s="102"/>
    </row>
    <row r="42" spans="1:8" hidden="1">
      <c r="A42" s="186"/>
      <c r="B42" s="187"/>
      <c r="C42" s="187"/>
      <c r="D42" s="186"/>
      <c r="E42" s="102"/>
      <c r="F42" s="102"/>
      <c r="G42" s="102"/>
      <c r="H42" s="102"/>
    </row>
    <row r="43" spans="1:8" hidden="1">
      <c r="A43" s="188" t="s">
        <v>217</v>
      </c>
      <c r="B43" s="189">
        <f>B54</f>
        <v>0</v>
      </c>
      <c r="C43" s="190">
        <f>C54</f>
        <v>0</v>
      </c>
      <c r="D43" s="190">
        <f>B43-C43</f>
        <v>0</v>
      </c>
      <c r="E43" s="191"/>
      <c r="F43" s="102"/>
      <c r="G43" s="102"/>
      <c r="H43" s="102"/>
    </row>
    <row r="44" spans="1:8" hidden="1">
      <c r="A44" s="57"/>
      <c r="B44" s="192"/>
      <c r="C44" s="192"/>
      <c r="D44" s="192"/>
      <c r="E44" s="102"/>
      <c r="F44" s="102"/>
      <c r="G44" s="102"/>
      <c r="H44" s="102"/>
    </row>
    <row r="45" spans="1:8" hidden="1">
      <c r="A45" s="60" t="s">
        <v>219</v>
      </c>
      <c r="B45" s="193"/>
      <c r="C45" s="193"/>
      <c r="D45" s="194"/>
      <c r="E45" s="102"/>
      <c r="F45" s="102"/>
      <c r="G45" s="102"/>
      <c r="H45" s="102"/>
    </row>
    <row r="46" spans="1:8" hidden="1">
      <c r="A46" s="57"/>
      <c r="B46" s="193"/>
      <c r="C46" s="193"/>
      <c r="D46" s="194"/>
      <c r="E46" s="102"/>
      <c r="F46" s="102"/>
      <c r="G46" s="102"/>
      <c r="H46" s="102"/>
    </row>
    <row r="47" spans="1:8" hidden="1">
      <c r="A47" s="195" t="s">
        <v>3</v>
      </c>
      <c r="B47" s="196" t="s">
        <v>233</v>
      </c>
      <c r="C47" s="197" t="s">
        <v>220</v>
      </c>
      <c r="D47" s="194"/>
      <c r="E47" s="102"/>
      <c r="F47" s="102"/>
      <c r="G47" s="102"/>
      <c r="H47" s="102"/>
    </row>
    <row r="48" spans="1:8" hidden="1">
      <c r="A48" s="178" t="s">
        <v>221</v>
      </c>
      <c r="B48" s="198">
        <f>SUM(B68:B72)</f>
        <v>0</v>
      </c>
      <c r="C48" s="198">
        <f>SUM(C68:C72)</f>
        <v>0</v>
      </c>
      <c r="D48" s="199"/>
      <c r="E48" s="200"/>
      <c r="F48" s="102"/>
      <c r="G48" s="102"/>
      <c r="H48" s="102"/>
    </row>
    <row r="49" spans="1:8" hidden="1">
      <c r="A49" s="178" t="s">
        <v>214</v>
      </c>
      <c r="B49" s="179">
        <f>B74</f>
        <v>0</v>
      </c>
      <c r="C49" s="179">
        <f>C74</f>
        <v>0</v>
      </c>
      <c r="D49" s="199"/>
      <c r="E49" s="200"/>
      <c r="F49" s="102"/>
      <c r="G49" s="102"/>
      <c r="H49" s="102"/>
    </row>
    <row r="50" spans="1:8" hidden="1">
      <c r="A50" s="178" t="s">
        <v>222</v>
      </c>
      <c r="B50" s="179">
        <f>SUM(B76:B78)</f>
        <v>0</v>
      </c>
      <c r="C50" s="179">
        <f>SUM(C76:C78)</f>
        <v>0</v>
      </c>
      <c r="D50" s="199"/>
      <c r="E50" s="200"/>
      <c r="F50" s="102"/>
      <c r="G50" s="102"/>
      <c r="H50" s="102"/>
    </row>
    <row r="51" spans="1:8" hidden="1">
      <c r="A51" s="178" t="s">
        <v>58</v>
      </c>
      <c r="B51" s="179">
        <f>SUM(B80:B86)</f>
        <v>0</v>
      </c>
      <c r="C51" s="179">
        <f>SUM(C80:C86)</f>
        <v>0</v>
      </c>
      <c r="D51" s="199"/>
      <c r="E51" s="200"/>
      <c r="F51" s="102"/>
      <c r="G51" s="102"/>
      <c r="H51" s="102"/>
    </row>
    <row r="52" spans="1:8" hidden="1">
      <c r="A52" s="178" t="s">
        <v>223</v>
      </c>
      <c r="B52" s="179">
        <f>SUM(B88:B89)</f>
        <v>0</v>
      </c>
      <c r="C52" s="179">
        <f>SUM(C88:C89)</f>
        <v>0</v>
      </c>
      <c r="E52" s="200"/>
      <c r="F52" s="102"/>
      <c r="G52" s="102"/>
      <c r="H52" s="102"/>
    </row>
    <row r="53" spans="1:8" hidden="1">
      <c r="A53" s="178" t="s">
        <v>224</v>
      </c>
      <c r="B53" s="179">
        <f>SUM(B91:B92)</f>
        <v>0</v>
      </c>
      <c r="C53" s="179">
        <f>SUM(C91:C92)</f>
        <v>0</v>
      </c>
      <c r="D53" s="199"/>
      <c r="E53" s="200"/>
      <c r="F53" s="102"/>
      <c r="G53" s="102"/>
      <c r="H53" s="102"/>
    </row>
    <row r="54" spans="1:8" ht="15" hidden="1" thickBot="1">
      <c r="A54" s="182"/>
      <c r="B54" s="183">
        <f>SUM(B48:B53)</f>
        <v>0</v>
      </c>
      <c r="C54" s="201">
        <f>SUM(C48:C53)</f>
        <v>0</v>
      </c>
      <c r="D54" s="199"/>
      <c r="E54" s="200"/>
      <c r="F54" s="102"/>
      <c r="G54" s="102"/>
      <c r="H54" s="102"/>
    </row>
    <row r="55" spans="1:8" ht="15" hidden="1" thickTop="1">
      <c r="A55" s="202"/>
      <c r="B55" s="192"/>
      <c r="C55" s="193"/>
      <c r="D55" s="194"/>
      <c r="E55" s="102"/>
      <c r="F55" s="102"/>
      <c r="G55" s="102"/>
      <c r="H55" s="102"/>
    </row>
    <row r="56" spans="1:8">
      <c r="A56" s="50"/>
      <c r="B56" s="50"/>
      <c r="C56" s="203"/>
      <c r="D56" s="204"/>
      <c r="E56" s="50"/>
      <c r="F56" s="50"/>
      <c r="G56" s="50"/>
      <c r="H56" s="50"/>
    </row>
    <row r="57" spans="1:8" hidden="1">
      <c r="A57" s="205" t="s">
        <v>225</v>
      </c>
      <c r="B57" s="50"/>
      <c r="C57" s="50"/>
      <c r="D57" s="50"/>
      <c r="E57" s="50"/>
      <c r="F57" s="50"/>
      <c r="G57" s="50"/>
      <c r="H57" s="50"/>
    </row>
    <row r="58" spans="1:8" hidden="1">
      <c r="A58" s="205"/>
      <c r="B58" s="50"/>
      <c r="C58" s="50"/>
      <c r="D58" s="50"/>
      <c r="E58" s="50"/>
      <c r="F58" s="50"/>
      <c r="G58" s="50"/>
      <c r="H58" s="50"/>
    </row>
    <row r="59" spans="1:8" hidden="1">
      <c r="A59" s="206" t="s">
        <v>3</v>
      </c>
      <c r="B59" s="185">
        <v>40268</v>
      </c>
      <c r="C59" s="207">
        <v>39903</v>
      </c>
      <c r="D59" s="50"/>
      <c r="E59" s="50"/>
      <c r="F59" s="50"/>
      <c r="G59" s="50"/>
      <c r="H59" s="50"/>
    </row>
    <row r="60" spans="1:8" hidden="1">
      <c r="A60" s="208"/>
      <c r="B60" s="209"/>
      <c r="C60" s="210"/>
      <c r="D60" s="50"/>
      <c r="E60" s="50"/>
      <c r="F60" s="50"/>
      <c r="G60" s="50"/>
      <c r="H60" s="50"/>
    </row>
    <row r="61" spans="1:8" hidden="1">
      <c r="A61" s="178" t="s">
        <v>226</v>
      </c>
      <c r="B61" s="211">
        <v>90</v>
      </c>
      <c r="C61" s="179">
        <f>+[1]Staff!D19+[1]Expats!D17</f>
        <v>95.233333333333334</v>
      </c>
      <c r="D61" s="50"/>
      <c r="E61" s="50"/>
      <c r="F61" s="50"/>
      <c r="G61" s="50"/>
      <c r="H61" s="50"/>
    </row>
    <row r="62" spans="1:8" hidden="1">
      <c r="A62" s="178" t="s">
        <v>227</v>
      </c>
      <c r="B62" s="212">
        <v>486</v>
      </c>
      <c r="C62" s="179">
        <f>+[1]Workers!D19</f>
        <v>491.91666666666669</v>
      </c>
      <c r="D62" s="50"/>
      <c r="E62" s="50"/>
      <c r="F62" s="50"/>
      <c r="G62" s="50"/>
      <c r="H62" s="50"/>
    </row>
    <row r="63" spans="1:8" ht="15" hidden="1" thickBot="1">
      <c r="A63" s="182"/>
      <c r="B63" s="213">
        <f>SUM(B61:B62)</f>
        <v>576</v>
      </c>
      <c r="C63" s="214">
        <f>SUM(C61:C62)</f>
        <v>587.15</v>
      </c>
      <c r="D63" s="215" t="s">
        <v>218</v>
      </c>
      <c r="E63" s="200"/>
      <c r="F63" s="50"/>
      <c r="G63" s="50"/>
      <c r="H63" s="50"/>
    </row>
    <row r="64" spans="1:8">
      <c r="A64" s="50"/>
      <c r="B64" s="50"/>
      <c r="C64" s="50"/>
      <c r="D64" s="50"/>
      <c r="E64" s="50"/>
      <c r="F64" s="50"/>
      <c r="G64" s="50"/>
      <c r="H64" s="50"/>
    </row>
    <row r="65" spans="1:8">
      <c r="A65" s="50"/>
      <c r="B65" s="50"/>
      <c r="C65" s="74"/>
      <c r="D65" s="50"/>
      <c r="E65" s="50"/>
      <c r="F65" s="50"/>
      <c r="G65" s="50"/>
      <c r="H65" s="50"/>
    </row>
    <row r="66" spans="1:8">
      <c r="A66" s="205" t="s">
        <v>199</v>
      </c>
      <c r="B66" s="50"/>
      <c r="C66" s="216"/>
      <c r="D66" s="50" t="s">
        <v>232</v>
      </c>
      <c r="E66" s="50"/>
      <c r="F66" s="50"/>
      <c r="G66" s="50"/>
      <c r="H66" s="50"/>
    </row>
    <row r="67" spans="1:8">
      <c r="A67" s="217" t="s">
        <v>3</v>
      </c>
      <c r="B67" s="218">
        <v>40999</v>
      </c>
      <c r="C67" s="219">
        <v>40633</v>
      </c>
      <c r="D67" s="220" t="s">
        <v>228</v>
      </c>
      <c r="E67" s="50"/>
      <c r="F67" s="50"/>
      <c r="G67" s="50"/>
      <c r="H67" s="50"/>
    </row>
    <row r="68" spans="1:8">
      <c r="A68" s="221" t="s">
        <v>229</v>
      </c>
      <c r="B68" s="222"/>
      <c r="C68" s="223"/>
      <c r="D68" s="42">
        <v>40580</v>
      </c>
      <c r="E68" s="50"/>
      <c r="F68" s="74"/>
      <c r="G68" s="50"/>
      <c r="H68" s="50"/>
    </row>
    <row r="69" spans="1:8">
      <c r="A69" s="180" t="s">
        <v>50</v>
      </c>
      <c r="B69" s="222"/>
      <c r="C69" s="224"/>
      <c r="D69" s="42">
        <v>37280</v>
      </c>
      <c r="E69" s="50"/>
      <c r="F69" s="74"/>
      <c r="G69" s="50"/>
      <c r="H69" s="50"/>
    </row>
    <row r="70" spans="1:8">
      <c r="A70" s="180" t="s">
        <v>57</v>
      </c>
      <c r="B70" s="222"/>
      <c r="C70" s="224"/>
      <c r="D70" s="42">
        <v>40010</v>
      </c>
      <c r="E70" s="50"/>
      <c r="F70" s="74"/>
      <c r="G70" s="50"/>
      <c r="H70" s="50"/>
    </row>
    <row r="71" spans="1:8">
      <c r="A71" s="180" t="s">
        <v>51</v>
      </c>
      <c r="B71" s="222"/>
      <c r="C71" s="224"/>
      <c r="D71" s="42">
        <v>37290</v>
      </c>
      <c r="E71" s="50"/>
      <c r="F71" s="74"/>
      <c r="G71" s="50"/>
      <c r="H71" s="50"/>
    </row>
    <row r="72" spans="1:8">
      <c r="A72" s="41" t="s">
        <v>55</v>
      </c>
      <c r="B72" s="43"/>
      <c r="C72" s="224"/>
      <c r="D72" s="42">
        <v>39971</v>
      </c>
      <c r="E72" s="50"/>
      <c r="F72" s="74"/>
      <c r="G72" s="50"/>
      <c r="H72" s="50"/>
    </row>
    <row r="73" spans="1:8">
      <c r="A73" s="180"/>
      <c r="B73" s="222"/>
      <c r="C73" s="224"/>
      <c r="D73" s="42"/>
      <c r="E73" s="50"/>
      <c r="F73" s="74"/>
      <c r="G73" s="50"/>
      <c r="H73" s="50"/>
    </row>
    <row r="74" spans="1:8">
      <c r="A74" s="180" t="s">
        <v>214</v>
      </c>
      <c r="B74" s="222"/>
      <c r="C74" s="224"/>
      <c r="D74" s="42">
        <v>40000</v>
      </c>
      <c r="E74" s="50"/>
      <c r="F74" s="74"/>
      <c r="G74" s="50"/>
      <c r="H74" s="50"/>
    </row>
    <row r="75" spans="1:8">
      <c r="A75" s="180"/>
      <c r="B75" s="222"/>
      <c r="C75" s="224"/>
      <c r="D75" s="42"/>
      <c r="E75" s="50"/>
      <c r="F75" s="74"/>
      <c r="G75" s="50"/>
      <c r="H75" s="50"/>
    </row>
    <row r="76" spans="1:8">
      <c r="A76" s="180" t="s">
        <v>48</v>
      </c>
      <c r="B76" s="222"/>
      <c r="C76" s="224"/>
      <c r="D76" s="42">
        <v>32200</v>
      </c>
      <c r="E76" s="50"/>
      <c r="F76" s="74"/>
      <c r="G76" s="50"/>
      <c r="H76" s="50"/>
    </row>
    <row r="77" spans="1:8">
      <c r="A77" s="180" t="s">
        <v>49</v>
      </c>
      <c r="B77" s="222"/>
      <c r="C77" s="224"/>
      <c r="D77" s="42">
        <v>32210</v>
      </c>
      <c r="E77" s="50"/>
      <c r="F77" s="74"/>
      <c r="G77" s="50"/>
      <c r="H77" s="50"/>
    </row>
    <row r="78" spans="1:8">
      <c r="A78" s="180" t="s">
        <v>65</v>
      </c>
      <c r="B78" s="222"/>
      <c r="C78" s="224"/>
      <c r="D78" s="42">
        <v>45240</v>
      </c>
      <c r="F78" s="74"/>
    </row>
    <row r="79" spans="1:8">
      <c r="A79" s="180"/>
      <c r="B79" s="222"/>
      <c r="C79" s="224"/>
      <c r="D79" s="42"/>
      <c r="F79" s="74"/>
    </row>
    <row r="80" spans="1:8">
      <c r="A80" s="180" t="s">
        <v>58</v>
      </c>
      <c r="B80" s="222"/>
      <c r="C80" s="224"/>
      <c r="D80" s="42">
        <v>40040</v>
      </c>
      <c r="F80" s="74"/>
    </row>
    <row r="81" spans="1:6">
      <c r="A81" s="180" t="s">
        <v>59</v>
      </c>
      <c r="B81" s="222"/>
      <c r="C81" s="224"/>
      <c r="D81" s="42">
        <v>40050</v>
      </c>
      <c r="F81" s="74"/>
    </row>
    <row r="82" spans="1:6">
      <c r="A82" s="180" t="s">
        <v>60</v>
      </c>
      <c r="B82" s="222"/>
      <c r="C82" s="224"/>
      <c r="D82" s="42">
        <v>40060</v>
      </c>
      <c r="F82" s="74"/>
    </row>
    <row r="83" spans="1:6">
      <c r="A83" s="180" t="s">
        <v>230</v>
      </c>
      <c r="B83" s="222"/>
      <c r="C83" s="224"/>
      <c r="D83" s="42">
        <v>40570</v>
      </c>
      <c r="F83" s="74"/>
    </row>
    <row r="84" spans="1:6">
      <c r="A84" s="180" t="s">
        <v>231</v>
      </c>
      <c r="B84" s="222"/>
      <c r="C84" s="224"/>
      <c r="D84" s="42">
        <v>75070</v>
      </c>
      <c r="F84" s="74"/>
    </row>
    <row r="85" spans="1:6">
      <c r="A85" s="181" t="s">
        <v>55</v>
      </c>
      <c r="B85" s="222"/>
      <c r="C85" s="224"/>
      <c r="D85" s="42">
        <v>39970</v>
      </c>
      <c r="F85" s="74"/>
    </row>
    <row r="86" spans="1:6">
      <c r="A86" s="180" t="s">
        <v>47</v>
      </c>
      <c r="B86" s="222"/>
      <c r="C86" s="224"/>
      <c r="D86" s="42">
        <v>32050</v>
      </c>
      <c r="F86" s="74"/>
    </row>
    <row r="87" spans="1:6">
      <c r="A87" s="180"/>
      <c r="B87" s="222"/>
      <c r="C87" s="224"/>
      <c r="D87" s="42"/>
      <c r="F87" s="74"/>
    </row>
    <row r="88" spans="1:6">
      <c r="A88" s="180" t="s">
        <v>61</v>
      </c>
      <c r="B88" s="222"/>
      <c r="C88" s="224"/>
      <c r="D88" s="42">
        <v>40090</v>
      </c>
      <c r="F88" s="74"/>
    </row>
    <row r="89" spans="1:6">
      <c r="A89" s="180" t="s">
        <v>62</v>
      </c>
      <c r="B89" s="222"/>
      <c r="C89" s="224"/>
      <c r="D89" s="42">
        <v>40120</v>
      </c>
      <c r="F89" s="74"/>
    </row>
    <row r="90" spans="1:6">
      <c r="A90" s="180"/>
      <c r="B90" s="222"/>
      <c r="C90" s="225"/>
      <c r="D90" s="42"/>
      <c r="F90" s="74"/>
    </row>
    <row r="91" spans="1:6">
      <c r="A91" s="180" t="s">
        <v>52</v>
      </c>
      <c r="B91" s="222"/>
      <c r="C91" s="225"/>
      <c r="D91" s="42">
        <v>37640</v>
      </c>
      <c r="F91" s="74"/>
    </row>
    <row r="92" spans="1:6">
      <c r="A92" s="188" t="s">
        <v>53</v>
      </c>
      <c r="B92" s="28"/>
      <c r="C92" s="226"/>
      <c r="D92" s="45">
        <v>37650</v>
      </c>
      <c r="F92" s="74"/>
    </row>
    <row r="93" spans="1:6">
      <c r="A93" s="227" t="s">
        <v>5</v>
      </c>
      <c r="B93" s="228">
        <f>SUM(B68:B92)</f>
        <v>0</v>
      </c>
      <c r="C93" s="228">
        <f>SUM(C68:C92)</f>
        <v>0</v>
      </c>
      <c r="D93" s="2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Top sheet</vt:lpstr>
      <vt:lpstr>Grouping</vt:lpstr>
      <vt:lpstr>Reco With GL</vt:lpstr>
      <vt:lpstr>Staff</vt:lpstr>
      <vt:lpstr>worker</vt:lpstr>
      <vt:lpstr>contract labour</vt:lpstr>
      <vt:lpstr>contri to PF</vt:lpstr>
      <vt:lpstr>Staff welfare expenses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Patankar</dc:creator>
  <cp:lastModifiedBy>STAT-LT-8</cp:lastModifiedBy>
  <dcterms:created xsi:type="dcterms:W3CDTF">2010-05-20T12:46:45Z</dcterms:created>
  <dcterms:modified xsi:type="dcterms:W3CDTF">2012-08-11T10:09:23Z</dcterms:modified>
</cp:coreProperties>
</file>